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genim69.sharepoint.com/Documents partages/bet/2508 CCI ARH Abitibi/05- GENIM/06- DCE/Pièces écrites/"/>
    </mc:Choice>
  </mc:AlternateContent>
  <xr:revisionPtr revIDLastSave="728" documentId="13_ncr:1_{1DC1D0BD-1375-4DD1-A3E2-0831DF3B706D}" xr6:coauthVersionLast="47" xr6:coauthVersionMax="47" xr10:uidLastSave="{E312C4C7-D241-4DDB-AD67-84CF870081B5}"/>
  <bookViews>
    <workbookView xWindow="-120" yWindow="-120" windowWidth="29040" windowHeight="15720" activeTab="1" xr2:uid="{ECF9322A-91A2-4C6B-8D30-8ED1B1E41378}"/>
  </bookViews>
  <sheets>
    <sheet name="Page de garde PLB CVC" sheetId="30" r:id="rId1"/>
    <sheet name="Chiffrage " sheetId="31" r:id="rId2"/>
  </sheets>
  <definedNames>
    <definedName name="_1Excel_BuiltIn__FilterDatabase_1">#REF!</definedName>
    <definedName name="A" localSheetId="0">#REF!</definedName>
    <definedName name="A">#REF!</definedName>
    <definedName name="aze" localSheetId="0">#REF!</definedName>
    <definedName name="aze">#REF!</definedName>
    <definedName name="bouche" localSheetId="0">#REF!</definedName>
    <definedName name="bouche">#REF!</definedName>
    <definedName name="bvc" localSheetId="0">#REF!</definedName>
    <definedName name="bvc">#REF!</definedName>
    <definedName name="cvb" localSheetId="0">#REF!</definedName>
    <definedName name="cvb">#REF!</definedName>
    <definedName name="defaut" localSheetId="0">#REF!</definedName>
    <definedName name="defaut">#REF!</definedName>
    <definedName name="dfg" localSheetId="0">#REF!</definedName>
    <definedName name="dfg">#REF!</definedName>
    <definedName name="entrée" localSheetId="0">#REF!</definedName>
    <definedName name="entrée">#REF!</definedName>
    <definedName name="étage" localSheetId="0">#REF!</definedName>
    <definedName name="étage">#REF!</definedName>
    <definedName name="etages" localSheetId="0">#REF!</definedName>
    <definedName name="etages">#REF!</definedName>
    <definedName name="etat" localSheetId="0">#REF!</definedName>
    <definedName name="etat">#REF!</definedName>
    <definedName name="etats" localSheetId="0">#REF!</definedName>
    <definedName name="etats">#REF!</definedName>
    <definedName name="klm" localSheetId="0">#REF!</definedName>
    <definedName name="klm">#REF!</definedName>
    <definedName name="nbv" localSheetId="0">#REF!</definedName>
    <definedName name="nbv">#REF!</definedName>
    <definedName name="numéros" localSheetId="0">#REF!</definedName>
    <definedName name="numéros">#REF!</definedName>
    <definedName name="ouinon" localSheetId="0">#REF!</definedName>
    <definedName name="ouinon">#REF!</definedName>
    <definedName name="pluvieux" localSheetId="0">#REF!</definedName>
    <definedName name="pluvieux">#REF!</definedName>
    <definedName name="rdc" localSheetId="0">#REF!</definedName>
    <definedName name="rdc">#REF!</definedName>
    <definedName name="T1_" localSheetId="0">#REF!</definedName>
    <definedName name="T1_">#REF!</definedName>
    <definedName name="type" localSheetId="0">#REF!</definedName>
    <definedName name="type">#REF!</definedName>
    <definedName name="Type_ventl">#REF!</definedName>
    <definedName name="vbn" localSheetId="0">#REF!</definedName>
    <definedName name="vbn">#REF!</definedName>
    <definedName name="vent" localSheetId="0">#REF!</definedName>
    <definedName name="vent">#REF!</definedName>
    <definedName name="wxc" localSheetId="0">#REF!</definedName>
    <definedName name="wxc">#REF!</definedName>
    <definedName name="xcv" localSheetId="0">#REF!</definedName>
    <definedName name="xcv">#REF!</definedName>
    <definedName name="yui" localSheetId="0">#REF!</definedName>
    <definedName name="yui">#REF!</definedName>
    <definedName name="_xlnm.Print_Area" localSheetId="0">'Page de garde PLB CVC'!$A$1:$C$43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31" l="1"/>
  <c r="C45" i="31"/>
  <c r="C52" i="31" s="1"/>
  <c r="C34" i="31"/>
  <c r="C50" i="31" s="1"/>
  <c r="C41" i="31"/>
  <c r="C51" i="31" s="1"/>
  <c r="G6" i="31"/>
  <c r="C15" i="31"/>
  <c r="C48" i="31" s="1"/>
  <c r="C10" i="31"/>
  <c r="C47" i="31" s="1"/>
  <c r="G28" i="31"/>
  <c r="G33" i="31"/>
  <c r="G8" i="31"/>
  <c r="G40" i="31"/>
  <c r="G31" i="31"/>
  <c r="G22" i="31"/>
  <c r="G9" i="31"/>
  <c r="G5" i="31"/>
  <c r="G4" i="31"/>
  <c r="G38" i="31"/>
  <c r="C24" i="31"/>
  <c r="C49" i="31" s="1"/>
  <c r="G14" i="31"/>
  <c r="G18" i="31"/>
  <c r="G29" i="31"/>
  <c r="G30" i="31"/>
  <c r="G27" i="31"/>
  <c r="G20" i="31"/>
  <c r="G19" i="31"/>
  <c r="G39" i="31"/>
  <c r="G37" i="31"/>
  <c r="G41" i="31" s="1"/>
  <c r="G13" i="31"/>
  <c r="E54" i="31"/>
  <c r="G44" i="31"/>
  <c r="G45" i="31" s="1"/>
  <c r="G21" i="31"/>
  <c r="G7" i="31"/>
  <c r="G3" i="31"/>
  <c r="G34" i="31" l="1"/>
  <c r="G50" i="31" s="1"/>
  <c r="G24" i="31"/>
  <c r="G15" i="31"/>
  <c r="G48" i="31" s="1"/>
  <c r="G10" i="31"/>
  <c r="F54" i="31"/>
  <c r="G52" i="31"/>
  <c r="G51" i="31"/>
  <c r="G49" i="31"/>
  <c r="G47" i="31"/>
  <c r="D54" i="31" l="1"/>
  <c r="D55" i="31" s="1"/>
  <c r="D56" i="31" s="1"/>
  <c r="G54" i="31"/>
</calcChain>
</file>

<file path=xl/sharedStrings.xml><?xml version="1.0" encoding="utf-8"?>
<sst xmlns="http://schemas.openxmlformats.org/spreadsheetml/2006/main" count="110" uniqueCount="84">
  <si>
    <t>N°</t>
  </si>
  <si>
    <t>Désignation</t>
  </si>
  <si>
    <t>U</t>
  </si>
  <si>
    <t>Quant</t>
  </si>
  <si>
    <t>Prix U</t>
  </si>
  <si>
    <t>Prix T</t>
  </si>
  <si>
    <t>Ens</t>
  </si>
  <si>
    <t xml:space="preserve">Ens </t>
  </si>
  <si>
    <t>Etudes thermiques – Coordination SSI</t>
  </si>
  <si>
    <t>Relevés et plans</t>
  </si>
  <si>
    <t>GENIM</t>
  </si>
  <si>
    <t>69007 Lyon</t>
  </si>
  <si>
    <t>Etudes Fluides</t>
  </si>
  <si>
    <t>Travaux préliminaires</t>
  </si>
  <si>
    <t>MONTANT TOTAL H.T.</t>
  </si>
  <si>
    <t>T.V.A. 20%</t>
  </si>
  <si>
    <t>MONTANT TOTAL T.T.C.</t>
  </si>
  <si>
    <t>Electricité</t>
  </si>
  <si>
    <t>Mise en service par le fabricant</t>
  </si>
  <si>
    <t>Tél. : 06.13.88.06.20</t>
  </si>
  <si>
    <t>Mail : richard.vallet@genim.fr</t>
  </si>
  <si>
    <t>14 Rue Basse Combalot</t>
  </si>
  <si>
    <t>Etudes d'EXE</t>
  </si>
  <si>
    <t xml:space="preserve">Maître d'Ouvrage
CCI REGION AUVERGNE-RHONE-ALPES
32 Quai Perrache CS 10015 
69286 Lyon Cedex 02	</t>
  </si>
  <si>
    <t>Remplacement de 13 groupes de climatisation en toiture
Quai Perrache 69002 Lyon</t>
  </si>
  <si>
    <t xml:space="preserve"> BET fluides</t>
  </si>
  <si>
    <t>Consignation électrique</t>
  </si>
  <si>
    <t>Travaux production chauffage climatisation</t>
  </si>
  <si>
    <t>Certificat de conformité</t>
  </si>
  <si>
    <t>Commande centralisée Web avec écran pouvant connecter jusqu’à 64 unités avec passerelle Hlink et support écran</t>
  </si>
  <si>
    <t>Pose de 4 vannes à chaque boitiers</t>
  </si>
  <si>
    <t>Démarche administrative pour grutage</t>
  </si>
  <si>
    <t>Câblage</t>
  </si>
  <si>
    <t>Travaux de modification de la structure</t>
  </si>
  <si>
    <t xml:space="preserve">Fourniture et pose type GE-Air-365-Max-22,4kW yc grutage et démarche administrative </t>
  </si>
  <si>
    <t xml:space="preserve">Fourniture et pose type GE-Air-365-Max-67,0kW yc grutage et démarche administrative </t>
  </si>
  <si>
    <t xml:space="preserve">Dépose des unités au sol RPF-1.0FSNE au rdc bas et haut </t>
  </si>
  <si>
    <t>Fourniture et pose de nouveaux des nouvelles unités</t>
  </si>
  <si>
    <t>Ajout thermostat et modification câblage</t>
  </si>
  <si>
    <t xml:space="preserve">Travaux électriques reprise complète de l'armoire </t>
  </si>
  <si>
    <t>Compteur télécommuniquant</t>
  </si>
  <si>
    <t>Récupération du gaz, envoi en recyclage groupe 1 à 12</t>
  </si>
  <si>
    <t>Récupération du gaz, envoi en recyclage groupe 15</t>
  </si>
  <si>
    <t>Récupération du gaz, stockage et réutilisation groupe 13</t>
  </si>
  <si>
    <t>Métré complet de l’installation</t>
  </si>
  <si>
    <t>Modification de la structure existante y compris grutage</t>
  </si>
  <si>
    <t>Déplacement d'une unité de groupe climatisation informatique yc rallongement des réseaux</t>
  </si>
  <si>
    <t>Dépose et évacuation des groupe froid en toiture y compris grutage</t>
  </si>
  <si>
    <t>Travaux intérieurs</t>
  </si>
  <si>
    <t xml:space="preserve">Fourniture et pose de nouveaux boitiers type "Boitier-CH-Mono-7UI-/-Pui&lt;=6cv" en lieu et place </t>
  </si>
  <si>
    <t xml:space="preserve">Interrupteur de proximité </t>
  </si>
  <si>
    <t>PM</t>
  </si>
  <si>
    <t>Ensemble de prestations comprenant :
 - Etudes, schémas, programmation et mise en service automates au lot CVC
 -Forfait gestion/suivi de chantier, participation pièces techniques et DOE exécution</t>
  </si>
  <si>
    <t>Etudes</t>
  </si>
  <si>
    <t xml:space="preserve"> DCE DPGF - Lot Chauffage-Climatisation</t>
  </si>
  <si>
    <t>Dépose des boitiers existants</t>
  </si>
  <si>
    <t>3</t>
  </si>
  <si>
    <t>3,1</t>
  </si>
  <si>
    <t>3,2</t>
  </si>
  <si>
    <t>3,3</t>
  </si>
  <si>
    <t>4</t>
  </si>
  <si>
    <t>3,5</t>
  </si>
  <si>
    <t>5</t>
  </si>
  <si>
    <t>4,1</t>
  </si>
  <si>
    <t>4,2</t>
  </si>
  <si>
    <t>5,1</t>
  </si>
  <si>
    <t>5,2</t>
  </si>
  <si>
    <t>5,3</t>
  </si>
  <si>
    <t>5,4</t>
  </si>
  <si>
    <t>5,5</t>
  </si>
  <si>
    <t>5,6</t>
  </si>
  <si>
    <t>6</t>
  </si>
  <si>
    <t>6,1</t>
  </si>
  <si>
    <t>6,2</t>
  </si>
  <si>
    <t>6,3</t>
  </si>
  <si>
    <t>6,4</t>
  </si>
  <si>
    <t>6,5</t>
  </si>
  <si>
    <t>6,6</t>
  </si>
  <si>
    <t>7</t>
  </si>
  <si>
    <t>7,1</t>
  </si>
  <si>
    <t>7,2</t>
  </si>
  <si>
    <t>7,3</t>
  </si>
  <si>
    <t>7,4</t>
  </si>
  <si>
    <t>Remplacement thermostat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</si>
</sst>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_€"/>
  </numFmts>
  <fonts count="47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0"/>
      <color indexed="8"/>
      <name val="Arial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u/>
      <sz val="10"/>
      <color indexed="12"/>
      <name val="Arial"/>
      <family val="2"/>
    </font>
    <font>
      <sz val="11"/>
      <color indexed="19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6.95"/>
      <color indexed="8"/>
      <name val="Arial"/>
      <family val="2"/>
    </font>
    <font>
      <b/>
      <sz val="12"/>
      <color indexed="60"/>
      <name val="Times New Roman"/>
      <family val="1"/>
    </font>
    <font>
      <sz val="12"/>
      <name val="Times New Roman"/>
      <family val="1"/>
    </font>
    <font>
      <b/>
      <sz val="2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Roboto Medium"/>
    </font>
    <font>
      <b/>
      <sz val="6.95"/>
      <color indexed="8"/>
      <name val="Arial"/>
      <family val="2"/>
    </font>
    <font>
      <sz val="10"/>
      <name val="Times New Roman"/>
      <family val="1"/>
    </font>
    <font>
      <b/>
      <sz val="10"/>
      <name val="Roboto"/>
    </font>
    <font>
      <b/>
      <u/>
      <sz val="10"/>
      <name val="Roboto"/>
    </font>
    <font>
      <sz val="10"/>
      <name val="Roboto"/>
    </font>
    <font>
      <sz val="12"/>
      <color rgb="FF595959"/>
      <name val="Lato"/>
      <family val="2"/>
    </font>
    <font>
      <sz val="11"/>
      <color rgb="FF595959"/>
      <name val="Arial"/>
      <family val="2"/>
    </font>
    <font>
      <b/>
      <sz val="12"/>
      <color rgb="FF595959"/>
      <name val="Lato"/>
      <family val="2"/>
    </font>
    <font>
      <b/>
      <sz val="12"/>
      <color theme="1" tint="0.499984740745262"/>
      <name val="Roboto"/>
    </font>
    <font>
      <sz val="10"/>
      <color indexed="8"/>
      <name val="Roboto"/>
    </font>
    <font>
      <b/>
      <sz val="16"/>
      <color rgb="FF808080"/>
      <name val="Roboto"/>
    </font>
    <font>
      <b/>
      <sz val="16"/>
      <color theme="1" tint="0.249977111117893"/>
      <name val="Lato"/>
      <family val="2"/>
    </font>
    <font>
      <sz val="11"/>
      <name val="Roboto"/>
    </font>
    <font>
      <b/>
      <sz val="11"/>
      <name val="Roboto"/>
    </font>
    <font>
      <b/>
      <sz val="10"/>
      <color rgb="FFFF0000"/>
      <name val="Roboto"/>
    </font>
    <font>
      <b/>
      <sz val="10"/>
      <color indexed="8"/>
      <name val="Roboto"/>
    </font>
    <font>
      <b/>
      <sz val="12"/>
      <name val="Roboto"/>
    </font>
    <font>
      <b/>
      <sz val="10"/>
      <color theme="1"/>
      <name val="Roboto"/>
    </font>
    <font>
      <sz val="10"/>
      <color theme="1"/>
      <name val="Roboto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8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4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15" borderId="1" applyNumberFormat="0" applyAlignment="0" applyProtection="0"/>
    <xf numFmtId="0" fontId="4" fillId="0" borderId="2" applyNumberFormat="0" applyFill="0" applyAlignment="0" applyProtection="0"/>
    <xf numFmtId="0" fontId="7" fillId="7" borderId="1" applyNumberFormat="0" applyAlignment="0" applyProtection="0"/>
    <xf numFmtId="0" fontId="8" fillId="16" borderId="0" applyNumberFormat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10" fillId="7" borderId="0" applyNumberFormat="0" applyBorder="0" applyAlignment="0" applyProtection="0"/>
    <xf numFmtId="0" fontId="1" fillId="0" borderId="0"/>
    <xf numFmtId="0" fontId="26" fillId="0" borderId="0"/>
    <xf numFmtId="0" fontId="6" fillId="0" borderId="0" applyNumberFormat="0" applyFont="0" applyFill="0" applyBorder="0" applyAlignment="0" applyProtection="0"/>
    <xf numFmtId="0" fontId="11" fillId="6" borderId="0" applyNumberFormat="0" applyBorder="0" applyAlignment="0" applyProtection="0"/>
    <xf numFmtId="0" fontId="12" fillId="15" borderId="3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17" borderId="8" applyNumberFormat="0" applyAlignment="0" applyProtection="0"/>
  </cellStyleXfs>
  <cellXfs count="251">
    <xf numFmtId="0" fontId="0" fillId="0" borderId="0" xfId="0"/>
    <xf numFmtId="0" fontId="24" fillId="0" borderId="0" xfId="35" applyFont="1" applyAlignment="1">
      <alignment horizontal="center" vertical="center" wrapText="1"/>
    </xf>
    <xf numFmtId="0" fontId="21" fillId="0" borderId="0" xfId="35" applyFont="1" applyAlignment="1">
      <alignment horizontal="left" vertical="top" wrapText="1"/>
    </xf>
    <xf numFmtId="0" fontId="21" fillId="0" borderId="0" xfId="35" applyFont="1" applyAlignment="1">
      <alignment vertical="top" wrapText="1"/>
    </xf>
    <xf numFmtId="0" fontId="23" fillId="0" borderId="0" xfId="35" applyFont="1" applyAlignment="1">
      <alignment horizontal="center"/>
    </xf>
    <xf numFmtId="0" fontId="25" fillId="0" borderId="0" xfId="35" applyFont="1" applyAlignment="1">
      <alignment horizontal="center"/>
    </xf>
    <xf numFmtId="0" fontId="22" fillId="0" borderId="0" xfId="35" applyFont="1" applyAlignment="1">
      <alignment horizontal="center"/>
    </xf>
    <xf numFmtId="0" fontId="6" fillId="0" borderId="0" xfId="35"/>
    <xf numFmtId="0" fontId="27" fillId="0" borderId="0" xfId="0" applyFont="1" applyAlignment="1">
      <alignment vertical="center"/>
    </xf>
    <xf numFmtId="0" fontId="28" fillId="0" borderId="0" xfId="35" applyFont="1" applyAlignment="1">
      <alignment horizontal="left" vertical="top" wrapText="1"/>
    </xf>
    <xf numFmtId="0" fontId="29" fillId="0" borderId="0" xfId="0" applyFont="1" applyAlignment="1">
      <alignment vertical="center" wrapText="1"/>
    </xf>
    <xf numFmtId="0" fontId="34" fillId="0" borderId="0" xfId="0" applyFont="1" applyAlignment="1">
      <alignment horizontal="center" vertical="center"/>
    </xf>
    <xf numFmtId="0" fontId="34" fillId="0" borderId="0" xfId="0" applyFont="1"/>
    <xf numFmtId="0" fontId="34" fillId="0" borderId="0" xfId="0" applyFont="1" applyAlignment="1">
      <alignment horizontal="center" vertical="center" wrapText="1"/>
    </xf>
    <xf numFmtId="0" fontId="34" fillId="0" borderId="25" xfId="0" applyFont="1" applyBorder="1" applyAlignment="1">
      <alignment horizontal="center" vertical="center"/>
    </xf>
    <xf numFmtId="0" fontId="35" fillId="0" borderId="26" xfId="0" applyFont="1" applyBorder="1" applyAlignment="1">
      <alignment horizontal="center" vertical="center" wrapText="1"/>
    </xf>
    <xf numFmtId="0" fontId="35" fillId="0" borderId="27" xfId="0" applyFont="1" applyBorder="1" applyAlignment="1">
      <alignment horizontal="center" vertical="center" wrapText="1"/>
    </xf>
    <xf numFmtId="0" fontId="33" fillId="0" borderId="25" xfId="0" applyFont="1" applyBorder="1" applyAlignment="1">
      <alignment horizontal="center" vertical="center" wrapText="1"/>
    </xf>
    <xf numFmtId="0" fontId="34" fillId="0" borderId="28" xfId="0" applyFont="1" applyBorder="1" applyAlignment="1">
      <alignment horizontal="center" vertical="center" wrapText="1"/>
    </xf>
    <xf numFmtId="0" fontId="21" fillId="0" borderId="0" xfId="35" applyFont="1" applyBorder="1" applyAlignment="1">
      <alignment horizontal="left" vertical="top" wrapText="1"/>
    </xf>
    <xf numFmtId="0" fontId="33" fillId="0" borderId="0" xfId="0" applyFont="1" applyAlignment="1">
      <alignment horizontal="center" vertical="center" wrapText="1"/>
    </xf>
    <xf numFmtId="0" fontId="9" fillId="0" borderId="0" xfId="30" applyAlignment="1" applyProtection="1"/>
    <xf numFmtId="0" fontId="33" fillId="0" borderId="28" xfId="0" applyFont="1" applyBorder="1" applyAlignment="1">
      <alignment horizontal="center" vertical="center" wrapText="1"/>
    </xf>
    <xf numFmtId="0" fontId="35" fillId="0" borderId="25" xfId="0" applyFont="1" applyBorder="1" applyAlignment="1">
      <alignment horizontal="center" vertical="center" wrapText="1"/>
    </xf>
    <xf numFmtId="0" fontId="32" fillId="0" borderId="16" xfId="34" applyFont="1" applyBorder="1" applyAlignment="1">
      <alignment horizontal="left" vertical="center"/>
    </xf>
    <xf numFmtId="0" fontId="30" fillId="0" borderId="12" xfId="34" applyFont="1" applyBorder="1" applyAlignment="1">
      <alignment horizontal="left" vertical="center"/>
    </xf>
    <xf numFmtId="0" fontId="32" fillId="0" borderId="12" xfId="34" applyFont="1" applyBorder="1" applyAlignment="1">
      <alignment horizontal="left" vertical="center" wrapText="1"/>
    </xf>
    <xf numFmtId="0" fontId="30" fillId="0" borderId="9" xfId="34" applyFont="1" applyBorder="1" applyAlignment="1">
      <alignment horizontal="left" vertical="center"/>
    </xf>
    <xf numFmtId="0" fontId="32" fillId="0" borderId="9" xfId="34" applyFont="1" applyBorder="1" applyAlignment="1">
      <alignment horizontal="left" vertical="center" wrapText="1"/>
    </xf>
    <xf numFmtId="44" fontId="32" fillId="0" borderId="0" xfId="31" applyFont="1" applyAlignment="1">
      <alignment horizontal="center" vertical="center"/>
    </xf>
    <xf numFmtId="0" fontId="30" fillId="0" borderId="0" xfId="34" applyFont="1" applyAlignment="1">
      <alignment wrapText="1"/>
    </xf>
    <xf numFmtId="0" fontId="32" fillId="0" borderId="0" xfId="34" applyFont="1" applyAlignment="1">
      <alignment wrapText="1"/>
    </xf>
    <xf numFmtId="0" fontId="32" fillId="0" borderId="0" xfId="34" applyFont="1"/>
    <xf numFmtId="0" fontId="30" fillId="0" borderId="0" xfId="34" applyFont="1" applyAlignment="1">
      <alignment horizontal="left" vertical="center"/>
    </xf>
    <xf numFmtId="0" fontId="32" fillId="0" borderId="0" xfId="34" applyFont="1" applyAlignment="1">
      <alignment horizontal="left" vertical="center"/>
    </xf>
    <xf numFmtId="0" fontId="32" fillId="0" borderId="0" xfId="34" applyFont="1" applyAlignment="1">
      <alignment vertical="center"/>
    </xf>
    <xf numFmtId="44" fontId="32" fillId="0" borderId="0" xfId="31" applyFont="1" applyAlignment="1" applyProtection="1">
      <alignment horizontal="center" vertical="center"/>
      <protection locked="0"/>
    </xf>
    <xf numFmtId="44" fontId="37" fillId="0" borderId="0" xfId="31" applyFont="1" applyAlignment="1">
      <alignment horizontal="center" vertical="center"/>
    </xf>
    <xf numFmtId="1" fontId="32" fillId="0" borderId="0" xfId="31" applyNumberFormat="1" applyFont="1" applyAlignment="1" applyProtection="1">
      <alignment horizontal="center" vertical="center"/>
      <protection locked="0"/>
    </xf>
    <xf numFmtId="0" fontId="32" fillId="0" borderId="12" xfId="34" applyFont="1" applyBorder="1" applyAlignment="1">
      <alignment horizontal="center" vertical="center"/>
    </xf>
    <xf numFmtId="0" fontId="40" fillId="0" borderId="24" xfId="34" applyFont="1" applyBorder="1" applyAlignment="1">
      <alignment horizontal="left" vertical="center"/>
    </xf>
    <xf numFmtId="0" fontId="41" fillId="0" borderId="13" xfId="34" applyFont="1" applyBorder="1" applyAlignment="1">
      <alignment horizontal="left" vertical="center"/>
    </xf>
    <xf numFmtId="0" fontId="40" fillId="0" borderId="13" xfId="34" applyFont="1" applyBorder="1" applyAlignment="1">
      <alignment horizontal="center" vertical="center"/>
    </xf>
    <xf numFmtId="0" fontId="31" fillId="0" borderId="13" xfId="34" applyFont="1" applyBorder="1" applyAlignment="1">
      <alignment horizontal="left" vertical="center"/>
    </xf>
    <xf numFmtId="0" fontId="31" fillId="0" borderId="13" xfId="34" applyFont="1" applyBorder="1" applyAlignment="1">
      <alignment vertical="center"/>
    </xf>
    <xf numFmtId="0" fontId="32" fillId="0" borderId="13" xfId="34" applyFont="1" applyBorder="1" applyAlignment="1">
      <alignment horizontal="center" vertical="center"/>
    </xf>
    <xf numFmtId="3" fontId="32" fillId="0" borderId="13" xfId="34" applyNumberFormat="1" applyFont="1" applyBorder="1" applyAlignment="1" applyProtection="1">
      <alignment horizontal="center" vertical="center"/>
      <protection locked="0"/>
    </xf>
    <xf numFmtId="0" fontId="32" fillId="0" borderId="9" xfId="34" applyFont="1" applyBorder="1" applyAlignment="1">
      <alignment horizontal="center" vertical="center" wrapText="1"/>
    </xf>
    <xf numFmtId="0" fontId="32" fillId="0" borderId="9" xfId="34" applyFont="1" applyBorder="1" applyAlignment="1">
      <alignment horizontal="center" vertical="center"/>
    </xf>
    <xf numFmtId="0" fontId="30" fillId="0" borderId="10" xfId="34" applyFont="1" applyBorder="1" applyAlignment="1">
      <alignment horizontal="left" vertical="center"/>
    </xf>
    <xf numFmtId="0" fontId="31" fillId="0" borderId="10" xfId="34" applyFont="1" applyBorder="1" applyAlignment="1">
      <alignment vertical="center"/>
    </xf>
    <xf numFmtId="0" fontId="30" fillId="0" borderId="10" xfId="34" applyFont="1" applyBorder="1" applyAlignment="1">
      <alignment horizontal="center" vertical="center"/>
    </xf>
    <xf numFmtId="3" fontId="30" fillId="0" borderId="10" xfId="34" applyNumberFormat="1" applyFont="1" applyBorder="1" applyAlignment="1" applyProtection="1">
      <alignment horizontal="center" vertical="center"/>
      <protection locked="0"/>
    </xf>
    <xf numFmtId="0" fontId="31" fillId="0" borderId="0" xfId="34" applyFont="1" applyAlignment="1">
      <alignment vertical="center"/>
    </xf>
    <xf numFmtId="0" fontId="30" fillId="0" borderId="0" xfId="34" applyFont="1" applyAlignment="1">
      <alignment horizontal="center" vertical="center"/>
    </xf>
    <xf numFmtId="3" fontId="30" fillId="0" borderId="0" xfId="34" applyNumberFormat="1" applyFont="1" applyAlignment="1" applyProtection="1">
      <alignment horizontal="center" vertical="center"/>
      <protection locked="0"/>
    </xf>
    <xf numFmtId="0" fontId="32" fillId="0" borderId="30" xfId="34" applyFont="1" applyBorder="1" applyAlignment="1">
      <alignment horizontal="left" vertical="center"/>
    </xf>
    <xf numFmtId="0" fontId="32" fillId="0" borderId="25" xfId="34" applyFont="1" applyBorder="1" applyAlignment="1">
      <alignment horizontal="left" vertical="center" wrapText="1"/>
    </xf>
    <xf numFmtId="0" fontId="30" fillId="0" borderId="31" xfId="34" applyFont="1" applyBorder="1" applyAlignment="1">
      <alignment horizontal="left" vertical="center"/>
    </xf>
    <xf numFmtId="0" fontId="31" fillId="0" borderId="31" xfId="34" applyFont="1" applyBorder="1" applyAlignment="1">
      <alignment vertical="center"/>
    </xf>
    <xf numFmtId="0" fontId="31" fillId="0" borderId="12" xfId="34" applyFont="1" applyBorder="1" applyAlignment="1">
      <alignment vertical="center"/>
    </xf>
    <xf numFmtId="0" fontId="32" fillId="0" borderId="17" xfId="34" applyFont="1" applyBorder="1" applyAlignment="1">
      <alignment horizontal="left" vertical="center"/>
    </xf>
    <xf numFmtId="0" fontId="30" fillId="0" borderId="18" xfId="34" applyFont="1" applyBorder="1" applyAlignment="1">
      <alignment horizontal="left" vertical="center"/>
    </xf>
    <xf numFmtId="0" fontId="40" fillId="0" borderId="15" xfId="34" applyFont="1" applyBorder="1" applyAlignment="1">
      <alignment horizontal="right" vertical="center"/>
    </xf>
    <xf numFmtId="0" fontId="30" fillId="0" borderId="20" xfId="34" applyFont="1" applyBorder="1" applyAlignment="1">
      <alignment horizontal="left" vertical="center"/>
    </xf>
    <xf numFmtId="0" fontId="44" fillId="0" borderId="21" xfId="34" applyFont="1" applyBorder="1" applyAlignment="1">
      <alignment horizontal="right" vertical="center"/>
    </xf>
    <xf numFmtId="44" fontId="32" fillId="0" borderId="14" xfId="31" applyFont="1" applyBorder="1" applyAlignment="1" applyProtection="1">
      <alignment horizontal="center" vertical="center"/>
      <protection locked="0"/>
    </xf>
    <xf numFmtId="44" fontId="32" fillId="0" borderId="29" xfId="31" applyFont="1" applyBorder="1" applyAlignment="1">
      <alignment horizontal="center" vertical="center" wrapText="1"/>
    </xf>
    <xf numFmtId="44" fontId="30" fillId="0" borderId="35" xfId="31" applyFont="1" applyBorder="1" applyAlignment="1" applyProtection="1">
      <alignment vertical="center"/>
      <protection locked="0"/>
    </xf>
    <xf numFmtId="44" fontId="32" fillId="0" borderId="33" xfId="31" applyFont="1" applyBorder="1" applyAlignment="1" applyProtection="1">
      <alignment vertical="center"/>
      <protection locked="0"/>
    </xf>
    <xf numFmtId="44" fontId="32" fillId="0" borderId="33" xfId="31" applyFont="1" applyFill="1" applyBorder="1" applyAlignment="1" applyProtection="1">
      <alignment vertical="center"/>
      <protection locked="0"/>
    </xf>
    <xf numFmtId="44" fontId="32" fillId="0" borderId="12" xfId="31" applyFont="1" applyBorder="1" applyAlignment="1" applyProtection="1">
      <alignment vertical="center"/>
      <protection locked="0"/>
    </xf>
    <xf numFmtId="44" fontId="30" fillId="0" borderId="36" xfId="31" applyFont="1" applyBorder="1" applyAlignment="1">
      <alignment vertical="center"/>
    </xf>
    <xf numFmtId="44" fontId="30" fillId="0" borderId="33" xfId="31" applyFont="1" applyBorder="1" applyAlignment="1">
      <alignment vertical="center"/>
    </xf>
    <xf numFmtId="44" fontId="32" fillId="0" borderId="13" xfId="31" applyFont="1" applyBorder="1" applyAlignment="1" applyProtection="1">
      <alignment horizontal="center" vertical="center"/>
      <protection locked="0"/>
    </xf>
    <xf numFmtId="44" fontId="32" fillId="0" borderId="9" xfId="31" applyFont="1" applyBorder="1" applyAlignment="1" applyProtection="1">
      <alignment vertical="center"/>
      <protection locked="0"/>
    </xf>
    <xf numFmtId="44" fontId="30" fillId="0" borderId="10" xfId="31" applyFont="1" applyBorder="1" applyAlignment="1" applyProtection="1">
      <alignment vertical="center"/>
      <protection locked="0"/>
    </xf>
    <xf numFmtId="44" fontId="30" fillId="0" borderId="0" xfId="31" applyFont="1" applyAlignment="1" applyProtection="1">
      <alignment vertical="center"/>
      <protection locked="0"/>
    </xf>
    <xf numFmtId="44" fontId="32" fillId="0" borderId="18" xfId="31" applyFont="1" applyBorder="1" applyAlignment="1" applyProtection="1">
      <alignment vertical="center"/>
      <protection locked="0"/>
    </xf>
    <xf numFmtId="44" fontId="31" fillId="0" borderId="31" xfId="31" applyFont="1" applyBorder="1" applyAlignment="1">
      <alignment vertical="center"/>
    </xf>
    <xf numFmtId="44" fontId="31" fillId="0" borderId="12" xfId="31" applyFont="1" applyBorder="1" applyAlignment="1">
      <alignment vertical="center"/>
    </xf>
    <xf numFmtId="44" fontId="30" fillId="0" borderId="12" xfId="31" applyFont="1" applyBorder="1" applyAlignment="1" applyProtection="1">
      <alignment vertical="center"/>
      <protection locked="0"/>
    </xf>
    <xf numFmtId="0" fontId="30" fillId="0" borderId="51" xfId="34" applyFont="1" applyBorder="1" applyAlignment="1">
      <alignment horizontal="left" vertical="center"/>
    </xf>
    <xf numFmtId="0" fontId="30" fillId="0" borderId="52" xfId="34" applyFont="1" applyBorder="1" applyAlignment="1">
      <alignment horizontal="left" vertical="center"/>
    </xf>
    <xf numFmtId="0" fontId="32" fillId="0" borderId="52" xfId="34" applyFont="1" applyBorder="1" applyAlignment="1">
      <alignment horizontal="left" vertical="center" wrapText="1"/>
    </xf>
    <xf numFmtId="44" fontId="32" fillId="0" borderId="52" xfId="31" applyFont="1" applyBorder="1" applyAlignment="1" applyProtection="1">
      <alignment vertical="center"/>
      <protection locked="0"/>
    </xf>
    <xf numFmtId="44" fontId="32" fillId="0" borderId="32" xfId="31" applyFont="1" applyBorder="1" applyAlignment="1">
      <alignment horizontal="center" vertical="center" wrapText="1"/>
    </xf>
    <xf numFmtId="0" fontId="30" fillId="0" borderId="25" xfId="34" applyFont="1" applyBorder="1" applyAlignment="1">
      <alignment horizontal="left" vertical="center"/>
    </xf>
    <xf numFmtId="0" fontId="30" fillId="0" borderId="54" xfId="34" applyFont="1" applyBorder="1" applyAlignment="1">
      <alignment horizontal="left" vertical="center"/>
    </xf>
    <xf numFmtId="0" fontId="32" fillId="0" borderId="54" xfId="34" applyFont="1" applyBorder="1" applyAlignment="1">
      <alignment horizontal="left" vertical="center" wrapText="1"/>
    </xf>
    <xf numFmtId="0" fontId="32" fillId="0" borderId="25" xfId="34" applyFont="1" applyBorder="1" applyAlignment="1">
      <alignment horizontal="center" vertical="center"/>
    </xf>
    <xf numFmtId="0" fontId="32" fillId="0" borderId="54" xfId="34" applyFont="1" applyBorder="1" applyAlignment="1">
      <alignment horizontal="center" vertical="center"/>
    </xf>
    <xf numFmtId="44" fontId="32" fillId="0" borderId="11" xfId="31" applyFont="1" applyBorder="1" applyAlignment="1" applyProtection="1">
      <alignment vertical="center"/>
      <protection locked="0"/>
    </xf>
    <xf numFmtId="44" fontId="32" fillId="0" borderId="50" xfId="31" applyFont="1" applyFill="1" applyBorder="1" applyAlignment="1" applyProtection="1">
      <alignment vertical="center"/>
      <protection locked="0"/>
    </xf>
    <xf numFmtId="44" fontId="32" fillId="0" borderId="55" xfId="31" applyFont="1" applyBorder="1" applyAlignment="1" applyProtection="1">
      <alignment vertical="center"/>
      <protection locked="0"/>
    </xf>
    <xf numFmtId="44" fontId="46" fillId="0" borderId="29" xfId="31" applyFont="1" applyBorder="1" applyAlignment="1" applyProtection="1">
      <alignment vertical="center"/>
      <protection locked="0"/>
    </xf>
    <xf numFmtId="0" fontId="45" fillId="0" borderId="9" xfId="34" applyFont="1" applyBorder="1" applyAlignment="1">
      <alignment horizontal="left" vertical="center"/>
    </xf>
    <xf numFmtId="0" fontId="46" fillId="0" borderId="9" xfId="34" applyFont="1" applyBorder="1" applyAlignment="1">
      <alignment horizontal="left" vertical="center" wrapText="1"/>
    </xf>
    <xf numFmtId="0" fontId="46" fillId="0" borderId="9" xfId="34" applyFont="1" applyBorder="1" applyAlignment="1">
      <alignment horizontal="center" vertical="center"/>
    </xf>
    <xf numFmtId="44" fontId="46" fillId="0" borderId="9" xfId="31" applyFont="1" applyBorder="1" applyAlignment="1" applyProtection="1">
      <alignment vertical="center"/>
      <protection locked="0"/>
    </xf>
    <xf numFmtId="0" fontId="32" fillId="0" borderId="56" xfId="34" applyFont="1" applyBorder="1" applyAlignment="1">
      <alignment horizontal="center" vertical="center"/>
    </xf>
    <xf numFmtId="44" fontId="32" fillId="0" borderId="56" xfId="31" applyFont="1" applyBorder="1" applyAlignment="1" applyProtection="1">
      <alignment vertical="center"/>
      <protection locked="0"/>
    </xf>
    <xf numFmtId="0" fontId="32" fillId="0" borderId="57" xfId="34" applyFont="1" applyBorder="1" applyAlignment="1">
      <alignment horizontal="center" vertical="center"/>
    </xf>
    <xf numFmtId="0" fontId="32" fillId="0" borderId="57" xfId="34" applyFont="1" applyBorder="1" applyAlignment="1">
      <alignment horizontal="left" vertical="center" wrapText="1"/>
    </xf>
    <xf numFmtId="0" fontId="32" fillId="0" borderId="12" xfId="34" applyFont="1" applyBorder="1" applyAlignment="1">
      <alignment wrapText="1"/>
    </xf>
    <xf numFmtId="0" fontId="32" fillId="0" borderId="12" xfId="34" applyFont="1" applyBorder="1" applyAlignment="1">
      <alignment horizontal="center" vertical="center" wrapText="1"/>
    </xf>
    <xf numFmtId="44" fontId="32" fillId="0" borderId="12" xfId="31" applyFont="1" applyBorder="1" applyAlignment="1">
      <alignment horizontal="center" vertical="center" wrapText="1"/>
    </xf>
    <xf numFmtId="0" fontId="30" fillId="0" borderId="26" xfId="34" applyFont="1" applyBorder="1" applyAlignment="1">
      <alignment horizontal="left" vertical="center"/>
    </xf>
    <xf numFmtId="0" fontId="31" fillId="0" borderId="25" xfId="34" applyFont="1" applyBorder="1" applyAlignment="1">
      <alignment vertical="center"/>
    </xf>
    <xf numFmtId="0" fontId="32" fillId="0" borderId="12" xfId="34" applyFont="1" applyBorder="1" applyAlignment="1">
      <alignment vertical="center"/>
    </xf>
    <xf numFmtId="3" fontId="32" fillId="0" borderId="12" xfId="34" applyNumberFormat="1" applyFont="1" applyBorder="1" applyAlignment="1" applyProtection="1">
      <alignment horizontal="center" vertical="center"/>
      <protection locked="0"/>
    </xf>
    <xf numFmtId="0" fontId="30" fillId="0" borderId="0" xfId="34" applyFont="1"/>
    <xf numFmtId="44" fontId="32" fillId="0" borderId="29" xfId="31" applyFont="1" applyBorder="1" applyAlignment="1" applyProtection="1">
      <alignment vertical="center"/>
      <protection locked="0"/>
    </xf>
    <xf numFmtId="0" fontId="31" fillId="0" borderId="52" xfId="34" applyFont="1" applyBorder="1" applyAlignment="1">
      <alignment vertical="center"/>
    </xf>
    <xf numFmtId="0" fontId="30" fillId="0" borderId="52" xfId="34" applyFont="1" applyBorder="1" applyAlignment="1">
      <alignment horizontal="center" vertical="center"/>
    </xf>
    <xf numFmtId="3" fontId="30" fillId="0" borderId="52" xfId="34" applyNumberFormat="1" applyFont="1" applyBorder="1" applyAlignment="1" applyProtection="1">
      <alignment horizontal="center" vertical="center"/>
      <protection locked="0"/>
    </xf>
    <xf numFmtId="44" fontId="30" fillId="0" borderId="52" xfId="31" applyFont="1" applyBorder="1" applyAlignment="1" applyProtection="1">
      <alignment vertical="center"/>
      <protection locked="0"/>
    </xf>
    <xf numFmtId="44" fontId="30" fillId="0" borderId="32" xfId="31" applyFont="1" applyBorder="1" applyAlignment="1" applyProtection="1">
      <alignment vertical="center"/>
      <protection locked="0"/>
    </xf>
    <xf numFmtId="0" fontId="30" fillId="0" borderId="58" xfId="34" applyFont="1" applyBorder="1" applyAlignment="1">
      <alignment horizontal="left" vertical="center"/>
    </xf>
    <xf numFmtId="0" fontId="30" fillId="0" borderId="58" xfId="34" applyFont="1" applyBorder="1" applyAlignment="1">
      <alignment horizontal="center" vertical="center"/>
    </xf>
    <xf numFmtId="3" fontId="30" fillId="0" borderId="58" xfId="34" applyNumberFormat="1" applyFont="1" applyBorder="1" applyAlignment="1" applyProtection="1">
      <alignment horizontal="center" vertical="center"/>
      <protection locked="0"/>
    </xf>
    <xf numFmtId="0" fontId="41" fillId="0" borderId="15" xfId="34" applyFont="1" applyBorder="1" applyAlignment="1">
      <alignment horizontal="right" vertical="center"/>
    </xf>
    <xf numFmtId="0" fontId="32" fillId="0" borderId="46" xfId="34" applyFont="1" applyBorder="1" applyAlignment="1">
      <alignment horizontal="left" vertical="center" wrapText="1"/>
    </xf>
    <xf numFmtId="0" fontId="32" fillId="0" borderId="46" xfId="34" applyFont="1" applyBorder="1" applyAlignment="1">
      <alignment horizontal="left" vertical="center"/>
    </xf>
    <xf numFmtId="0" fontId="32" fillId="0" borderId="11" xfId="34" applyFont="1" applyBorder="1" applyAlignment="1">
      <alignment horizontal="center" vertical="center" wrapText="1"/>
    </xf>
    <xf numFmtId="0" fontId="32" fillId="0" borderId="11" xfId="34" applyFont="1" applyBorder="1" applyAlignment="1">
      <alignment horizontal="center" vertical="center"/>
    </xf>
    <xf numFmtId="44" fontId="32" fillId="0" borderId="46" xfId="31" applyFont="1" applyBorder="1" applyAlignment="1" applyProtection="1">
      <alignment vertical="center"/>
      <protection locked="0"/>
    </xf>
    <xf numFmtId="44" fontId="32" fillId="0" borderId="59" xfId="31" applyFont="1" applyFill="1" applyBorder="1" applyAlignment="1" applyProtection="1">
      <alignment vertical="center"/>
      <protection locked="0"/>
    </xf>
    <xf numFmtId="0" fontId="31" fillId="0" borderId="18" xfId="34" applyFont="1" applyBorder="1" applyAlignment="1">
      <alignment horizontal="left" vertical="center"/>
    </xf>
    <xf numFmtId="0" fontId="32" fillId="0" borderId="18" xfId="34" applyFont="1" applyBorder="1" applyAlignment="1" applyProtection="1">
      <alignment vertical="center"/>
      <protection locked="0"/>
    </xf>
    <xf numFmtId="0" fontId="32" fillId="0" borderId="18" xfId="34" applyFont="1" applyBorder="1" applyAlignment="1">
      <alignment horizontal="center" vertical="center"/>
    </xf>
    <xf numFmtId="44" fontId="32" fillId="0" borderId="34" xfId="31" applyFont="1" applyBorder="1" applyAlignment="1" applyProtection="1">
      <alignment vertical="center"/>
      <protection locked="0"/>
    </xf>
    <xf numFmtId="0" fontId="30" fillId="0" borderId="61" xfId="34" applyFont="1" applyBorder="1" applyAlignment="1">
      <alignment horizontal="left" vertical="center"/>
    </xf>
    <xf numFmtId="0" fontId="30" fillId="0" borderId="48" xfId="34" applyFont="1" applyBorder="1" applyAlignment="1">
      <alignment horizontal="left" vertical="center"/>
    </xf>
    <xf numFmtId="0" fontId="31" fillId="0" borderId="48" xfId="34" applyFont="1" applyBorder="1" applyAlignment="1">
      <alignment vertical="center"/>
    </xf>
    <xf numFmtId="0" fontId="30" fillId="0" borderId="60" xfId="34" applyFont="1" applyBorder="1" applyAlignment="1">
      <alignment horizontal="center" vertical="center"/>
    </xf>
    <xf numFmtId="0" fontId="30" fillId="0" borderId="62" xfId="34" applyFont="1" applyBorder="1" applyAlignment="1">
      <alignment horizontal="center" vertical="center"/>
    </xf>
    <xf numFmtId="0" fontId="30" fillId="0" borderId="48" xfId="34" applyFont="1" applyBorder="1" applyAlignment="1">
      <alignment horizontal="center" vertical="center"/>
    </xf>
    <xf numFmtId="0" fontId="30" fillId="0" borderId="15" xfId="34" applyFont="1" applyBorder="1" applyAlignment="1">
      <alignment horizontal="center" vertical="center"/>
    </xf>
    <xf numFmtId="0" fontId="30" fillId="0" borderId="64" xfId="34" applyFont="1" applyBorder="1" applyAlignment="1">
      <alignment horizontal="left" vertical="center"/>
    </xf>
    <xf numFmtId="0" fontId="31" fillId="0" borderId="63" xfId="34" applyFont="1" applyBorder="1" applyAlignment="1">
      <alignment vertical="center"/>
    </xf>
    <xf numFmtId="0" fontId="30" fillId="0" borderId="63" xfId="34" applyFont="1" applyBorder="1" applyAlignment="1">
      <alignment horizontal="center" vertical="center"/>
    </xf>
    <xf numFmtId="44" fontId="30" fillId="0" borderId="64" xfId="31" applyFont="1" applyBorder="1" applyAlignment="1" applyProtection="1">
      <alignment vertical="center"/>
      <protection locked="0"/>
    </xf>
    <xf numFmtId="3" fontId="30" fillId="0" borderId="63" xfId="34" applyNumberFormat="1" applyFont="1" applyBorder="1" applyAlignment="1" applyProtection="1">
      <alignment horizontal="center" vertical="center"/>
      <protection locked="0"/>
    </xf>
    <xf numFmtId="44" fontId="30" fillId="0" borderId="65" xfId="31" applyFont="1" applyBorder="1" applyAlignment="1" applyProtection="1">
      <alignment vertical="center"/>
      <protection locked="0"/>
    </xf>
    <xf numFmtId="0" fontId="30" fillId="0" borderId="25" xfId="34" applyFont="1" applyBorder="1" applyAlignment="1">
      <alignment horizontal="center" vertical="center"/>
    </xf>
    <xf numFmtId="3" fontId="30" fillId="0" borderId="25" xfId="34" applyNumberFormat="1" applyFont="1" applyBorder="1" applyAlignment="1" applyProtection="1">
      <alignment horizontal="center" vertical="center"/>
      <protection locked="0"/>
    </xf>
    <xf numFmtId="44" fontId="30" fillId="0" borderId="25" xfId="31" applyFont="1" applyBorder="1" applyAlignment="1" applyProtection="1">
      <alignment vertical="center"/>
      <protection locked="0"/>
    </xf>
    <xf numFmtId="3" fontId="30" fillId="0" borderId="48" xfId="34" applyNumberFormat="1" applyFont="1" applyBorder="1" applyAlignment="1" applyProtection="1">
      <alignment horizontal="center" vertical="center"/>
      <protection locked="0"/>
    </xf>
    <xf numFmtId="44" fontId="30" fillId="0" borderId="48" xfId="31" applyFont="1" applyBorder="1" applyAlignment="1" applyProtection="1">
      <alignment vertical="center"/>
      <protection locked="0"/>
    </xf>
    <xf numFmtId="44" fontId="30" fillId="0" borderId="15" xfId="31" applyFont="1" applyBorder="1" applyAlignment="1" applyProtection="1">
      <alignment vertical="center"/>
      <protection locked="0"/>
    </xf>
    <xf numFmtId="0" fontId="30" fillId="0" borderId="66" xfId="34" applyFont="1" applyBorder="1" applyAlignment="1">
      <alignment horizontal="left" vertical="center"/>
    </xf>
    <xf numFmtId="0" fontId="31" fillId="0" borderId="66" xfId="34" applyFont="1" applyBorder="1" applyAlignment="1">
      <alignment vertical="center"/>
    </xf>
    <xf numFmtId="0" fontId="30" fillId="0" borderId="66" xfId="34" applyFont="1" applyBorder="1" applyAlignment="1">
      <alignment horizontal="center" vertical="center"/>
    </xf>
    <xf numFmtId="3" fontId="30" fillId="0" borderId="66" xfId="34" applyNumberFormat="1" applyFont="1" applyBorder="1" applyAlignment="1" applyProtection="1">
      <alignment horizontal="center" vertical="center"/>
      <protection locked="0"/>
    </xf>
    <xf numFmtId="44" fontId="30" fillId="0" borderId="66" xfId="31" applyFont="1" applyBorder="1" applyAlignment="1" applyProtection="1">
      <alignment vertical="center"/>
      <protection locked="0"/>
    </xf>
    <xf numFmtId="44" fontId="30" fillId="0" borderId="67" xfId="31" applyFont="1" applyBorder="1" applyAlignment="1" applyProtection="1">
      <alignment vertical="center"/>
      <protection locked="0"/>
    </xf>
    <xf numFmtId="0" fontId="32" fillId="0" borderId="23" xfId="34" applyFont="1" applyBorder="1" applyAlignment="1">
      <alignment horizontal="left" vertical="center"/>
    </xf>
    <xf numFmtId="0" fontId="30" fillId="0" borderId="0" xfId="34" applyFont="1" applyAlignment="1">
      <alignment vertical="center"/>
    </xf>
    <xf numFmtId="44" fontId="32" fillId="0" borderId="0" xfId="31" applyFont="1" applyBorder="1" applyAlignment="1" applyProtection="1">
      <alignment horizontal="center" vertical="center"/>
      <protection locked="0"/>
    </xf>
    <xf numFmtId="44" fontId="32" fillId="0" borderId="35" xfId="31" applyFont="1" applyBorder="1" applyAlignment="1" applyProtection="1">
      <alignment vertical="center"/>
      <protection locked="0"/>
    </xf>
    <xf numFmtId="0" fontId="30" fillId="0" borderId="69" xfId="34" applyFont="1" applyBorder="1" applyAlignment="1">
      <alignment horizontal="left" vertical="center"/>
    </xf>
    <xf numFmtId="44" fontId="32" fillId="0" borderId="69" xfId="31" applyFont="1" applyBorder="1" applyAlignment="1" applyProtection="1">
      <alignment vertical="center"/>
      <protection locked="0"/>
    </xf>
    <xf numFmtId="44" fontId="32" fillId="0" borderId="70" xfId="31" applyFont="1" applyBorder="1" applyAlignment="1" applyProtection="1">
      <alignment vertical="center"/>
      <protection locked="0"/>
    </xf>
    <xf numFmtId="0" fontId="32" fillId="0" borderId="25" xfId="34" applyFont="1" applyBorder="1" applyAlignment="1">
      <alignment wrapText="1"/>
    </xf>
    <xf numFmtId="0" fontId="32" fillId="0" borderId="25" xfId="34" applyFont="1" applyBorder="1" applyAlignment="1">
      <alignment horizontal="center" vertical="center" wrapText="1"/>
    </xf>
    <xf numFmtId="44" fontId="32" fillId="0" borderId="25" xfId="31" applyFont="1" applyBorder="1" applyAlignment="1">
      <alignment horizontal="center" vertical="center" wrapText="1"/>
    </xf>
    <xf numFmtId="0" fontId="32" fillId="0" borderId="52" xfId="34" applyFont="1" applyBorder="1" applyAlignment="1">
      <alignment horizontal="center" vertical="center"/>
    </xf>
    <xf numFmtId="0" fontId="31" fillId="0" borderId="71" xfId="34" applyFont="1" applyBorder="1" applyAlignment="1">
      <alignment vertical="center"/>
    </xf>
    <xf numFmtId="0" fontId="31" fillId="0" borderId="72" xfId="34" applyFont="1" applyBorder="1" applyAlignment="1">
      <alignment vertical="center"/>
    </xf>
    <xf numFmtId="164" fontId="30" fillId="0" borderId="72" xfId="34" applyNumberFormat="1" applyFont="1" applyBorder="1" applyAlignment="1" applyProtection="1">
      <alignment vertical="center"/>
      <protection locked="0"/>
    </xf>
    <xf numFmtId="44" fontId="32" fillId="0" borderId="72" xfId="31" applyFont="1" applyBorder="1" applyAlignment="1" applyProtection="1">
      <alignment vertical="center"/>
      <protection locked="0"/>
    </xf>
    <xf numFmtId="44" fontId="30" fillId="0" borderId="70" xfId="31" applyFont="1" applyBorder="1" applyAlignment="1" applyProtection="1">
      <alignment vertical="center"/>
      <protection locked="0"/>
    </xf>
    <xf numFmtId="0" fontId="30" fillId="0" borderId="73" xfId="34" applyFont="1" applyBorder="1" applyAlignment="1">
      <alignment horizontal="left" vertical="center"/>
    </xf>
    <xf numFmtId="0" fontId="30" fillId="0" borderId="28" xfId="34" applyFont="1" applyBorder="1" applyAlignment="1">
      <alignment horizontal="left" vertical="center"/>
    </xf>
    <xf numFmtId="0" fontId="31" fillId="0" borderId="73" xfId="34" applyFont="1" applyBorder="1" applyAlignment="1">
      <alignment vertical="center"/>
    </xf>
    <xf numFmtId="0" fontId="30" fillId="0" borderId="28" xfId="34" applyFont="1" applyBorder="1" applyAlignment="1">
      <alignment horizontal="center" vertical="center"/>
    </xf>
    <xf numFmtId="3" fontId="30" fillId="0" borderId="28" xfId="34" applyNumberFormat="1" applyFont="1" applyBorder="1" applyAlignment="1" applyProtection="1">
      <alignment horizontal="center" vertical="center"/>
      <protection locked="0"/>
    </xf>
    <xf numFmtId="44" fontId="30" fillId="0" borderId="73" xfId="31" applyFont="1" applyBorder="1" applyAlignment="1" applyProtection="1">
      <alignment vertical="center"/>
      <protection locked="0"/>
    </xf>
    <xf numFmtId="44" fontId="30" fillId="0" borderId="74" xfId="31" applyFont="1" applyBorder="1" applyAlignment="1" applyProtection="1">
      <alignment vertical="center"/>
      <protection locked="0"/>
    </xf>
    <xf numFmtId="0" fontId="30" fillId="0" borderId="30" xfId="34" applyFont="1" applyBorder="1" applyAlignment="1">
      <alignment horizontal="left" vertical="center"/>
    </xf>
    <xf numFmtId="0" fontId="31" fillId="0" borderId="31" xfId="34" applyFont="1" applyBorder="1" applyAlignment="1">
      <alignment horizontal="left" vertical="center"/>
    </xf>
    <xf numFmtId="0" fontId="42" fillId="0" borderId="31" xfId="34" applyFont="1" applyBorder="1" applyAlignment="1">
      <alignment horizontal="center" vertical="center"/>
    </xf>
    <xf numFmtId="3" fontId="42" fillId="0" borderId="31" xfId="34" applyNumberFormat="1" applyFont="1" applyBorder="1" applyAlignment="1" applyProtection="1">
      <alignment horizontal="center" vertical="center"/>
      <protection locked="0"/>
    </xf>
    <xf numFmtId="44" fontId="42" fillId="0" borderId="31" xfId="31" applyFont="1" applyBorder="1" applyAlignment="1" applyProtection="1">
      <alignment vertical="center"/>
      <protection locked="0"/>
    </xf>
    <xf numFmtId="44" fontId="42" fillId="0" borderId="36" xfId="31" applyFont="1" applyBorder="1" applyAlignment="1" applyProtection="1">
      <alignment vertical="center"/>
      <protection locked="0"/>
    </xf>
    <xf numFmtId="0" fontId="32" fillId="0" borderId="75" xfId="34" applyFont="1" applyBorder="1" applyAlignment="1">
      <alignment horizontal="left" vertical="center" wrapText="1"/>
    </xf>
    <xf numFmtId="0" fontId="32" fillId="0" borderId="76" xfId="34" applyFont="1" applyBorder="1" applyAlignment="1">
      <alignment horizontal="left" vertical="center" wrapText="1"/>
    </xf>
    <xf numFmtId="0" fontId="46" fillId="0" borderId="58" xfId="34" applyFont="1" applyBorder="1" applyAlignment="1">
      <alignment horizontal="center" vertical="center"/>
    </xf>
    <xf numFmtId="0" fontId="32" fillId="0" borderId="58" xfId="34" applyFont="1" applyBorder="1" applyAlignment="1">
      <alignment horizontal="center" vertical="center"/>
    </xf>
    <xf numFmtId="44" fontId="32" fillId="0" borderId="76" xfId="31" applyFont="1" applyBorder="1" applyAlignment="1">
      <alignment horizontal="left" vertical="center" wrapText="1"/>
    </xf>
    <xf numFmtId="44" fontId="32" fillId="0" borderId="77" xfId="31" applyFont="1" applyBorder="1" applyAlignment="1">
      <alignment horizontal="left" vertical="center" wrapText="1"/>
    </xf>
    <xf numFmtId="0" fontId="31" fillId="0" borderId="72" xfId="0" applyFont="1" applyBorder="1"/>
    <xf numFmtId="0" fontId="30" fillId="0" borderId="79" xfId="34" applyFont="1" applyBorder="1" applyAlignment="1">
      <alignment horizontal="left" vertical="center"/>
    </xf>
    <xf numFmtId="0" fontId="32" fillId="0" borderId="79" xfId="34" applyFont="1" applyBorder="1" applyAlignment="1">
      <alignment horizontal="left" vertical="center" wrapText="1"/>
    </xf>
    <xf numFmtId="0" fontId="32" fillId="0" borderId="79" xfId="34" applyFont="1" applyBorder="1" applyAlignment="1">
      <alignment horizontal="center" vertical="center" wrapText="1"/>
    </xf>
    <xf numFmtId="0" fontId="32" fillId="0" borderId="79" xfId="34" applyFont="1" applyBorder="1" applyAlignment="1">
      <alignment horizontal="center" vertical="center"/>
    </xf>
    <xf numFmtId="44" fontId="32" fillId="0" borderId="79" xfId="31" applyFont="1" applyBorder="1" applyAlignment="1" applyProtection="1">
      <alignment vertical="center"/>
      <protection locked="0"/>
    </xf>
    <xf numFmtId="44" fontId="32" fillId="0" borderId="80" xfId="31" applyFont="1" applyBorder="1" applyAlignment="1">
      <alignment horizontal="center" vertical="center" wrapText="1"/>
    </xf>
    <xf numFmtId="0" fontId="31" fillId="0" borderId="58" xfId="34" applyFont="1" applyBorder="1" applyAlignment="1">
      <alignment vertical="center"/>
    </xf>
    <xf numFmtId="44" fontId="30" fillId="0" borderId="58" xfId="31" applyFont="1" applyBorder="1" applyAlignment="1" applyProtection="1">
      <alignment vertical="center"/>
      <protection locked="0"/>
    </xf>
    <xf numFmtId="44" fontId="30" fillId="0" borderId="82" xfId="31" applyFont="1" applyBorder="1" applyAlignment="1" applyProtection="1">
      <alignment vertical="center"/>
      <protection locked="0"/>
    </xf>
    <xf numFmtId="44" fontId="32" fillId="0" borderId="50" xfId="31" applyFont="1" applyBorder="1" applyAlignment="1" applyProtection="1">
      <alignment vertical="center"/>
      <protection locked="0"/>
    </xf>
    <xf numFmtId="49" fontId="30" fillId="0" borderId="24" xfId="34" applyNumberFormat="1" applyFont="1" applyBorder="1" applyAlignment="1">
      <alignment horizontal="left" vertical="center"/>
    </xf>
    <xf numFmtId="49" fontId="30" fillId="0" borderId="19" xfId="34" applyNumberFormat="1" applyFont="1" applyBorder="1" applyAlignment="1">
      <alignment horizontal="left" vertical="center"/>
    </xf>
    <xf numFmtId="49" fontId="30" fillId="0" borderId="51" xfId="34" applyNumberFormat="1" applyFont="1" applyBorder="1" applyAlignment="1">
      <alignment horizontal="left" vertical="center"/>
    </xf>
    <xf numFmtId="49" fontId="30" fillId="0" borderId="61" xfId="34" applyNumberFormat="1" applyFont="1" applyBorder="1" applyAlignment="1">
      <alignment horizontal="left" vertical="center"/>
    </xf>
    <xf numFmtId="49" fontId="30" fillId="0" borderId="78" xfId="34" applyNumberFormat="1" applyFont="1" applyBorder="1" applyAlignment="1">
      <alignment horizontal="left" vertical="center"/>
    </xf>
    <xf numFmtId="49" fontId="30" fillId="0" borderId="81" xfId="34" applyNumberFormat="1" applyFont="1" applyBorder="1" applyAlignment="1">
      <alignment horizontal="left" vertical="center"/>
    </xf>
    <xf numFmtId="49" fontId="30" fillId="0" borderId="23" xfId="34" applyNumberFormat="1" applyFont="1" applyBorder="1" applyAlignment="1">
      <alignment horizontal="left" vertical="center"/>
    </xf>
    <xf numFmtId="49" fontId="30" fillId="0" borderId="17" xfId="34" applyNumberFormat="1" applyFont="1" applyBorder="1" applyAlignment="1">
      <alignment horizontal="left" vertical="center"/>
    </xf>
    <xf numFmtId="49" fontId="30" fillId="0" borderId="46" xfId="34" applyNumberFormat="1" applyFont="1" applyBorder="1" applyAlignment="1">
      <alignment horizontal="left" vertical="center"/>
    </xf>
    <xf numFmtId="49" fontId="32" fillId="0" borderId="16" xfId="34" applyNumberFormat="1" applyFont="1" applyBorder="1" applyAlignment="1">
      <alignment horizontal="left" vertical="center"/>
    </xf>
    <xf numFmtId="49" fontId="32" fillId="0" borderId="49" xfId="34" applyNumberFormat="1" applyFont="1" applyBorder="1" applyAlignment="1">
      <alignment horizontal="left" vertical="center"/>
    </xf>
    <xf numFmtId="49" fontId="32" fillId="0" borderId="53" xfId="34" applyNumberFormat="1" applyFont="1" applyBorder="1" applyAlignment="1">
      <alignment horizontal="left" vertical="center"/>
    </xf>
    <xf numFmtId="49" fontId="32" fillId="0" borderId="68" xfId="34" applyNumberFormat="1" applyFont="1" applyBorder="1" applyAlignment="1">
      <alignment horizontal="left" vertical="center"/>
    </xf>
    <xf numFmtId="49" fontId="30" fillId="0" borderId="22" xfId="34" applyNumberFormat="1" applyFont="1" applyBorder="1" applyAlignment="1">
      <alignment horizontal="left" vertical="center"/>
    </xf>
    <xf numFmtId="49" fontId="30" fillId="0" borderId="63" xfId="34" applyNumberFormat="1" applyFont="1" applyBorder="1" applyAlignment="1">
      <alignment horizontal="left" vertical="center"/>
    </xf>
    <xf numFmtId="49" fontId="30" fillId="0" borderId="12" xfId="34" applyNumberFormat="1" applyFont="1" applyBorder="1" applyAlignment="1">
      <alignment horizontal="left" vertical="center"/>
    </xf>
    <xf numFmtId="49" fontId="30" fillId="0" borderId="25" xfId="34" applyNumberFormat="1" applyFont="1" applyBorder="1" applyAlignment="1">
      <alignment horizontal="left" vertical="center"/>
    </xf>
    <xf numFmtId="49" fontId="30" fillId="0" borderId="47" xfId="34" applyNumberFormat="1" applyFont="1" applyBorder="1" applyAlignment="1">
      <alignment horizontal="left" vertical="center"/>
    </xf>
    <xf numFmtId="49" fontId="46" fillId="0" borderId="19" xfId="34" applyNumberFormat="1" applyFont="1" applyBorder="1" applyAlignment="1">
      <alignment horizontal="left" vertical="center"/>
    </xf>
    <xf numFmtId="49" fontId="32" fillId="0" borderId="19" xfId="34" applyNumberFormat="1" applyFont="1" applyBorder="1" applyAlignment="1">
      <alignment horizontal="left" vertical="center"/>
    </xf>
    <xf numFmtId="49" fontId="32" fillId="0" borderId="51" xfId="34" applyNumberFormat="1" applyFont="1" applyBorder="1" applyAlignment="1">
      <alignment horizontal="left" vertical="center"/>
    </xf>
    <xf numFmtId="0" fontId="29" fillId="0" borderId="0" xfId="0" applyFont="1" applyAlignment="1">
      <alignment vertical="center" wrapText="1"/>
    </xf>
    <xf numFmtId="0" fontId="33" fillId="0" borderId="28" xfId="0" applyFont="1" applyBorder="1" applyAlignment="1">
      <alignment horizontal="center" vertical="center" wrapText="1"/>
    </xf>
    <xf numFmtId="0" fontId="33" fillId="0" borderId="46" xfId="0" applyFont="1" applyBorder="1" applyAlignment="1">
      <alignment horizontal="center" vertical="center" wrapText="1"/>
    </xf>
    <xf numFmtId="0" fontId="33" fillId="0" borderId="46" xfId="0" applyFont="1" applyBorder="1" applyAlignment="1">
      <alignment horizontal="center" vertical="center"/>
    </xf>
    <xf numFmtId="8" fontId="38" fillId="0" borderId="37" xfId="35" applyNumberFormat="1" applyFont="1" applyBorder="1" applyAlignment="1">
      <alignment horizontal="center" vertical="center" wrapText="1"/>
    </xf>
    <xf numFmtId="8" fontId="36" fillId="0" borderId="38" xfId="35" applyNumberFormat="1" applyFont="1" applyBorder="1" applyAlignment="1">
      <alignment horizontal="center" vertical="center" wrapText="1"/>
    </xf>
    <xf numFmtId="8" fontId="36" fillId="0" borderId="39" xfId="35" applyNumberFormat="1" applyFont="1" applyBorder="1" applyAlignment="1">
      <alignment horizontal="center" vertical="center" wrapText="1"/>
    </xf>
    <xf numFmtId="8" fontId="36" fillId="0" borderId="40" xfId="35" applyNumberFormat="1" applyFont="1" applyBorder="1" applyAlignment="1">
      <alignment horizontal="center" vertical="center" wrapText="1"/>
    </xf>
    <xf numFmtId="8" fontId="36" fillId="0" borderId="0" xfId="35" applyNumberFormat="1" applyFont="1" applyBorder="1" applyAlignment="1">
      <alignment horizontal="center" vertical="center" wrapText="1"/>
    </xf>
    <xf numFmtId="8" fontId="36" fillId="0" borderId="41" xfId="35" applyNumberFormat="1" applyFont="1" applyBorder="1" applyAlignment="1">
      <alignment horizontal="center" vertical="center" wrapText="1"/>
    </xf>
    <xf numFmtId="8" fontId="36" fillId="0" borderId="42" xfId="35" applyNumberFormat="1" applyFont="1" applyBorder="1" applyAlignment="1">
      <alignment horizontal="center" vertical="center" wrapText="1"/>
    </xf>
    <xf numFmtId="8" fontId="36" fillId="0" borderId="43" xfId="35" applyNumberFormat="1" applyFont="1" applyBorder="1" applyAlignment="1">
      <alignment horizontal="center" vertical="center" wrapText="1"/>
    </xf>
    <xf numFmtId="8" fontId="36" fillId="0" borderId="44" xfId="35" applyNumberFormat="1" applyFont="1" applyBorder="1" applyAlignment="1">
      <alignment horizontal="center" vertical="center" wrapText="1"/>
    </xf>
    <xf numFmtId="0" fontId="39" fillId="0" borderId="26" xfId="35" applyFont="1" applyBorder="1" applyAlignment="1">
      <alignment horizontal="center" vertical="center" wrapText="1"/>
    </xf>
    <xf numFmtId="0" fontId="39" fillId="0" borderId="45" xfId="35" applyFont="1" applyBorder="1" applyAlignment="1">
      <alignment horizontal="center" vertical="center" wrapText="1"/>
    </xf>
    <xf numFmtId="0" fontId="39" fillId="0" borderId="27" xfId="35" applyFont="1" applyBorder="1" applyAlignment="1">
      <alignment horizontal="center" vertical="center" wrapText="1"/>
    </xf>
    <xf numFmtId="0" fontId="24" fillId="0" borderId="45" xfId="35" applyFont="1" applyBorder="1" applyAlignment="1">
      <alignment horizontal="center" vertical="center" wrapText="1"/>
    </xf>
    <xf numFmtId="0" fontId="24" fillId="0" borderId="27" xfId="35" applyFont="1" applyBorder="1" applyAlignment="1">
      <alignment horizontal="center" vertical="center" wrapText="1"/>
    </xf>
    <xf numFmtId="44" fontId="30" fillId="0" borderId="47" xfId="31" applyFont="1" applyBorder="1" applyAlignment="1" applyProtection="1">
      <alignment horizontal="right" vertical="center"/>
      <protection locked="0"/>
    </xf>
    <xf numFmtId="44" fontId="30" fillId="0" borderId="48" xfId="31" applyFont="1" applyBorder="1" applyAlignment="1" applyProtection="1">
      <alignment horizontal="right" vertical="center"/>
      <protection locked="0"/>
    </xf>
    <xf numFmtId="44" fontId="30" fillId="0" borderId="15" xfId="31" applyFont="1" applyBorder="1" applyAlignment="1" applyProtection="1">
      <alignment horizontal="right" vertical="center"/>
      <protection locked="0"/>
    </xf>
    <xf numFmtId="44" fontId="43" fillId="0" borderId="47" xfId="31" applyFont="1" applyBorder="1" applyAlignment="1" applyProtection="1">
      <alignment horizontal="right" vertical="center"/>
      <protection locked="0"/>
    </xf>
    <xf numFmtId="44" fontId="43" fillId="0" borderId="48" xfId="31" applyFont="1" applyBorder="1" applyAlignment="1" applyProtection="1">
      <alignment horizontal="right" vertical="center"/>
      <protection locked="0"/>
    </xf>
    <xf numFmtId="44" fontId="43" fillId="0" borderId="15" xfId="31" applyFont="1" applyBorder="1" applyAlignment="1" applyProtection="1">
      <alignment horizontal="right" vertical="center"/>
      <protection locked="0"/>
    </xf>
    <xf numFmtId="44" fontId="37" fillId="0" borderId="47" xfId="31" applyFont="1" applyBorder="1" applyAlignment="1" applyProtection="1">
      <alignment horizontal="right" vertical="center"/>
      <protection locked="0"/>
    </xf>
    <xf numFmtId="44" fontId="37" fillId="0" borderId="48" xfId="31" applyFont="1" applyBorder="1" applyAlignment="1" applyProtection="1">
      <alignment horizontal="right" vertical="center"/>
      <protection locked="0"/>
    </xf>
    <xf numFmtId="44" fontId="37" fillId="0" borderId="15" xfId="31" applyFont="1" applyBorder="1" applyAlignment="1" applyProtection="1">
      <alignment horizontal="right" vertical="center"/>
      <protection locked="0"/>
    </xf>
  </cellXfs>
  <cellStyles count="47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Lien hypertexte" xfId="30" builtinId="8"/>
    <cellStyle name="Monétaire" xfId="31" builtinId="4"/>
    <cellStyle name="Neutre" xfId="32" builtinId="28" customBuiltin="1"/>
    <cellStyle name="Normal" xfId="0" builtinId="0"/>
    <cellStyle name="Normal 2" xfId="33" xr:uid="{2E6EF9C4-D072-46B5-AAFE-70AEDA5EAD49}"/>
    <cellStyle name="Normal_DPGF Choulans 130415" xfId="34" xr:uid="{6AE95EF5-024A-4DAB-850F-867FC1D5345D}"/>
    <cellStyle name="Normal_Fiche commun" xfId="35" xr:uid="{307179F7-A79B-4BE0-B700-73915315620A}"/>
    <cellStyle name="Satisfaisant" xfId="36" builtinId="26" customBuiltin="1"/>
    <cellStyle name="Sortie" xfId="37" builtinId="21" customBuiltin="1"/>
    <cellStyle name="Texte explicatif" xfId="38" builtinId="53" customBuiltin="1"/>
    <cellStyle name="Titre" xfId="39" builtinId="15" customBuiltin="1"/>
    <cellStyle name="Titre 1" xfId="40" xr:uid="{8227AD29-C725-4A9C-ABEC-711F993B1CBD}"/>
    <cellStyle name="Titre 1" xfId="41" builtinId="16" customBuiltin="1"/>
    <cellStyle name="Titre 2" xfId="42" builtinId="17" customBuiltin="1"/>
    <cellStyle name="Titre 3" xfId="43" builtinId="18" customBuiltin="1"/>
    <cellStyle name="Titre 4" xfId="44" builtinId="19" customBuiltin="1"/>
    <cellStyle name="Total" xfId="45" builtinId="25" customBuiltin="1"/>
    <cellStyle name="Vérification" xfId="46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https://www.lyon-finance.org/app/uploads/2017/03/logo-cci.png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1</xdr:row>
      <xdr:rowOff>5080</xdr:rowOff>
    </xdr:from>
    <xdr:to>
      <xdr:col>0</xdr:col>
      <xdr:colOff>2296795</xdr:colOff>
      <xdr:row>3</xdr:row>
      <xdr:rowOff>237221</xdr:rowOff>
    </xdr:to>
    <xdr:pic>
      <xdr:nvPicPr>
        <xdr:cNvPr id="26721" name="Image 5">
          <a:extLst>
            <a:ext uri="{FF2B5EF4-FFF2-40B4-BE49-F238E27FC236}">
              <a16:creationId xmlns:a16="http://schemas.microsoft.com/office/drawing/2014/main" id="{73515E4B-30E1-7182-8DEF-CED5876A13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" y="157480"/>
          <a:ext cx="2203450" cy="6366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259774</xdr:colOff>
      <xdr:row>9</xdr:row>
      <xdr:rowOff>7794</xdr:rowOff>
    </xdr:from>
    <xdr:to>
      <xdr:col>2</xdr:col>
      <xdr:colOff>2290677</xdr:colOff>
      <xdr:row>11</xdr:row>
      <xdr:rowOff>52978</xdr:rowOff>
    </xdr:to>
    <xdr:pic>
      <xdr:nvPicPr>
        <xdr:cNvPr id="2" name="Image 1" descr="CCI de région Auvergne-Rhône-Alpes">
          <a:extLst>
            <a:ext uri="{FF2B5EF4-FFF2-40B4-BE49-F238E27FC236}">
              <a16:creationId xmlns:a16="http://schemas.microsoft.com/office/drawing/2014/main" id="{8344E721-F1CF-B176-F080-FC6D9FE07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6410" y="1843521"/>
          <a:ext cx="2030903" cy="460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885800</xdr:colOff>
      <xdr:row>16</xdr:row>
      <xdr:rowOff>198020</xdr:rowOff>
    </xdr:from>
    <xdr:to>
      <xdr:col>2</xdr:col>
      <xdr:colOff>1693174</xdr:colOff>
      <xdr:row>32</xdr:row>
      <xdr:rowOff>9153</xdr:rowOff>
    </xdr:to>
    <xdr:pic>
      <xdr:nvPicPr>
        <xdr:cNvPr id="3" name="Image 2" descr="Auvergne-Rhône-Alpes : la transition écologique des entreprises au cœur de  la mission de la CCI">
          <a:extLst>
            <a:ext uri="{FF2B5EF4-FFF2-40B4-BE49-F238E27FC236}">
              <a16:creationId xmlns:a16="http://schemas.microsoft.com/office/drawing/2014/main" id="{C6EAE79A-BE07-FCC8-C200-7A729021E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00" y="4320984"/>
          <a:ext cx="5406588" cy="31584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692E2-C979-4A6F-BFAD-E4FC03714672}">
  <dimension ref="A1:I91"/>
  <sheetViews>
    <sheetView showWhiteSpace="0" view="pageBreakPreview" topLeftCell="A2" zoomScale="70" zoomScaleNormal="100" zoomScaleSheetLayoutView="70" zoomScalePageLayoutView="75" workbookViewId="0">
      <selection activeCell="A14" sqref="A14:C14"/>
    </sheetView>
  </sheetViews>
  <sheetFormatPr baseColWidth="10" defaultColWidth="10.42578125" defaultRowHeight="9" x14ac:dyDescent="0.2"/>
  <cols>
    <col min="1" max="3" width="33.42578125" style="2" customWidth="1"/>
    <col min="4" max="16384" width="10.42578125" style="2"/>
  </cols>
  <sheetData>
    <row r="1" spans="1:4" ht="12.2" customHeight="1" x14ac:dyDescent="0.2">
      <c r="A1"/>
    </row>
    <row r="2" spans="1:4" ht="15.95" customHeight="1" x14ac:dyDescent="0.2">
      <c r="A2"/>
      <c r="B2" s="8" t="s">
        <v>12</v>
      </c>
    </row>
    <row r="3" spans="1:4" ht="15.75" x14ac:dyDescent="0.2">
      <c r="A3"/>
      <c r="B3" s="8" t="s">
        <v>8</v>
      </c>
    </row>
    <row r="4" spans="1:4" ht="20.25" customHeight="1" x14ac:dyDescent="0.2">
      <c r="B4" s="8" t="s">
        <v>9</v>
      </c>
    </row>
    <row r="5" spans="1:4" ht="20.25" customHeight="1" x14ac:dyDescent="0.2"/>
    <row r="6" spans="1:4" ht="12.2" customHeight="1" x14ac:dyDescent="0.2"/>
    <row r="7" spans="1:4" ht="17.100000000000001" customHeight="1" x14ac:dyDescent="0.2">
      <c r="A7" s="228" t="s">
        <v>23</v>
      </c>
      <c r="B7" s="229"/>
      <c r="C7" s="230"/>
    </row>
    <row r="8" spans="1:4" ht="17.100000000000001" customHeight="1" x14ac:dyDescent="0.2">
      <c r="A8" s="231"/>
      <c r="B8" s="232"/>
      <c r="C8" s="233"/>
      <c r="D8" s="7"/>
    </row>
    <row r="9" spans="1:4" ht="17.100000000000001" customHeight="1" x14ac:dyDescent="0.2">
      <c r="A9" s="231"/>
      <c r="B9" s="232"/>
      <c r="C9" s="233"/>
      <c r="D9" s="7"/>
    </row>
    <row r="10" spans="1:4" ht="17.100000000000001" customHeight="1" x14ac:dyDescent="0.2">
      <c r="A10" s="231"/>
      <c r="B10" s="232"/>
      <c r="C10" s="233"/>
    </row>
    <row r="11" spans="1:4" ht="17.100000000000001" customHeight="1" x14ac:dyDescent="0.2">
      <c r="A11" s="231"/>
      <c r="B11" s="232"/>
      <c r="C11" s="233"/>
    </row>
    <row r="12" spans="1:4" ht="17.100000000000001" customHeight="1" x14ac:dyDescent="0.2">
      <c r="A12" s="234"/>
      <c r="B12" s="235"/>
      <c r="C12" s="236"/>
    </row>
    <row r="13" spans="1:4" ht="12.2" customHeight="1" x14ac:dyDescent="0.2">
      <c r="A13" s="3"/>
      <c r="B13" s="3"/>
      <c r="C13" s="3"/>
    </row>
    <row r="14" spans="1:4" ht="46.9" customHeight="1" x14ac:dyDescent="0.2">
      <c r="A14" s="237" t="s">
        <v>24</v>
      </c>
      <c r="B14" s="238"/>
      <c r="C14" s="239"/>
    </row>
    <row r="15" spans="1:4" ht="8.4499999999999993" customHeight="1" x14ac:dyDescent="0.25">
      <c r="A15" s="4"/>
    </row>
    <row r="16" spans="1:4" ht="67.900000000000006" customHeight="1" x14ac:dyDescent="0.2">
      <c r="A16" s="237" t="s">
        <v>54</v>
      </c>
      <c r="B16" s="240"/>
      <c r="C16" s="241"/>
    </row>
    <row r="17" spans="1:7" ht="15.75" x14ac:dyDescent="0.25">
      <c r="A17" s="5"/>
    </row>
    <row r="18" spans="1:7" ht="15.75" x14ac:dyDescent="0.25">
      <c r="B18" s="6"/>
    </row>
    <row r="19" spans="1:7" ht="15.75" x14ac:dyDescent="0.25">
      <c r="A19" s="5"/>
    </row>
    <row r="20" spans="1:7" ht="15.75" x14ac:dyDescent="0.25">
      <c r="A20" s="5"/>
    </row>
    <row r="21" spans="1:7" ht="15.75" x14ac:dyDescent="0.25">
      <c r="A21" s="5"/>
    </row>
    <row r="22" spans="1:7" ht="15.75" x14ac:dyDescent="0.25">
      <c r="A22" s="5"/>
    </row>
    <row r="23" spans="1:7" ht="15.75" x14ac:dyDescent="0.25">
      <c r="A23" s="5"/>
    </row>
    <row r="24" spans="1:7" ht="15.75" x14ac:dyDescent="0.25">
      <c r="A24" s="5"/>
    </row>
    <row r="25" spans="1:7" ht="15.75" x14ac:dyDescent="0.25">
      <c r="A25" s="5"/>
    </row>
    <row r="26" spans="1:7" ht="18.75" customHeight="1" x14ac:dyDescent="0.2">
      <c r="A26" s="1"/>
      <c r="B26" s="1"/>
      <c r="C26" s="1"/>
    </row>
    <row r="27" spans="1:7" ht="18.75" customHeight="1" x14ac:dyDescent="0.2">
      <c r="A27" s="1"/>
      <c r="B27" s="1"/>
      <c r="C27" s="1"/>
    </row>
    <row r="28" spans="1:7" ht="18.75" customHeight="1" x14ac:dyDescent="0.2">
      <c r="A28" s="1"/>
      <c r="B28"/>
      <c r="C28" s="1"/>
    </row>
    <row r="29" spans="1:7" ht="18.75" customHeight="1" x14ac:dyDescent="0.2">
      <c r="A29" s="1"/>
      <c r="B29"/>
      <c r="C29" s="1"/>
    </row>
    <row r="30" spans="1:7" s="9" customFormat="1" ht="14.25" x14ac:dyDescent="0.2">
      <c r="G30" s="11"/>
    </row>
    <row r="31" spans="1:7" ht="14.25" x14ac:dyDescent="0.2">
      <c r="D31" s="224"/>
      <c r="G31" s="11"/>
    </row>
    <row r="32" spans="1:7" ht="14.25" x14ac:dyDescent="0.2">
      <c r="D32" s="224"/>
      <c r="G32" s="13"/>
    </row>
    <row r="33" spans="1:9" ht="14.25" x14ac:dyDescent="0.2">
      <c r="D33" s="10"/>
      <c r="G33" s="13"/>
    </row>
    <row r="34" spans="1:9" ht="14.25" x14ac:dyDescent="0.2">
      <c r="D34" s="224"/>
      <c r="G34" s="13"/>
      <c r="I34" s="21"/>
    </row>
    <row r="35" spans="1:9" ht="14.25" x14ac:dyDescent="0.2">
      <c r="D35" s="224"/>
      <c r="G35" s="13"/>
    </row>
    <row r="36" spans="1:9" ht="14.25" x14ac:dyDescent="0.2">
      <c r="D36" s="10"/>
      <c r="G36" s="12"/>
    </row>
    <row r="37" spans="1:9" ht="15" x14ac:dyDescent="0.2">
      <c r="A37" s="15"/>
      <c r="B37" s="23" t="s">
        <v>25</v>
      </c>
      <c r="C37" s="16"/>
      <c r="D37" s="10"/>
    </row>
    <row r="38" spans="1:9" ht="15" x14ac:dyDescent="0.2">
      <c r="A38" s="17"/>
      <c r="B38" s="17" t="s">
        <v>10</v>
      </c>
      <c r="C38" s="14"/>
      <c r="D38" s="10"/>
    </row>
    <row r="39" spans="1:9" s="9" customFormat="1" ht="15" x14ac:dyDescent="0.2">
      <c r="A39" s="22"/>
      <c r="B39" s="22" t="s">
        <v>21</v>
      </c>
      <c r="C39" s="18"/>
      <c r="D39" s="10"/>
      <c r="F39" s="13"/>
    </row>
    <row r="40" spans="1:9" ht="15" x14ac:dyDescent="0.2">
      <c r="A40" s="22"/>
      <c r="B40" s="22" t="s">
        <v>11</v>
      </c>
      <c r="C40" s="18"/>
      <c r="D40" s="19"/>
      <c r="E40" s="19"/>
      <c r="F40" s="13"/>
    </row>
    <row r="41" spans="1:9" ht="15" x14ac:dyDescent="0.2">
      <c r="A41" s="22"/>
      <c r="B41" s="22" t="s">
        <v>19</v>
      </c>
      <c r="C41" s="18"/>
      <c r="D41" s="19"/>
      <c r="E41" s="19"/>
      <c r="F41" s="13"/>
    </row>
    <row r="42" spans="1:9" ht="14.25" x14ac:dyDescent="0.2">
      <c r="A42" s="225"/>
      <c r="B42" s="225" t="s">
        <v>20</v>
      </c>
      <c r="C42" s="225"/>
      <c r="D42" s="19"/>
      <c r="E42" s="19"/>
      <c r="F42" s="13"/>
    </row>
    <row r="43" spans="1:9" ht="14.25" x14ac:dyDescent="0.2">
      <c r="A43" s="226"/>
      <c r="B43" s="226"/>
      <c r="C43" s="227"/>
      <c r="D43" s="19"/>
      <c r="E43" s="19"/>
      <c r="F43" s="12"/>
    </row>
    <row r="44" spans="1:9" ht="15" x14ac:dyDescent="0.2">
      <c r="A44" s="20"/>
      <c r="B44" s="20"/>
      <c r="C44" s="20"/>
      <c r="D44" s="19"/>
      <c r="E44" s="19"/>
    </row>
    <row r="45" spans="1:9" x14ac:dyDescent="0.2">
      <c r="A45" s="19"/>
    </row>
    <row r="46" spans="1:9" x14ac:dyDescent="0.2">
      <c r="A46" s="19"/>
    </row>
    <row r="47" spans="1:9" x14ac:dyDescent="0.2">
      <c r="A47" s="19"/>
    </row>
    <row r="48" spans="1:9" x14ac:dyDescent="0.2">
      <c r="A48" s="19"/>
    </row>
    <row r="49" spans="1:4" x14ac:dyDescent="0.2">
      <c r="A49" s="19"/>
      <c r="B49" s="19"/>
      <c r="C49" s="19"/>
      <c r="D49" s="19"/>
    </row>
    <row r="50" spans="1:4" x14ac:dyDescent="0.2">
      <c r="A50" s="19"/>
      <c r="B50" s="19"/>
      <c r="C50" s="19"/>
      <c r="D50" s="19"/>
    </row>
    <row r="51" spans="1:4" x14ac:dyDescent="0.2">
      <c r="A51" s="19"/>
    </row>
    <row r="52" spans="1:4" x14ac:dyDescent="0.2">
      <c r="A52" s="19"/>
    </row>
    <row r="53" spans="1:4" x14ac:dyDescent="0.2">
      <c r="A53" s="19"/>
    </row>
    <row r="54" spans="1:4" x14ac:dyDescent="0.2">
      <c r="A54" s="19"/>
    </row>
    <row r="55" spans="1:4" x14ac:dyDescent="0.2">
      <c r="A55" s="19"/>
    </row>
    <row r="56" spans="1:4" x14ac:dyDescent="0.2">
      <c r="A56" s="19"/>
    </row>
    <row r="57" spans="1:4" x14ac:dyDescent="0.2">
      <c r="A57" s="19"/>
    </row>
    <row r="58" spans="1:4" x14ac:dyDescent="0.2">
      <c r="A58" s="19"/>
    </row>
    <row r="59" spans="1:4" x14ac:dyDescent="0.2">
      <c r="A59" s="19"/>
    </row>
    <row r="60" spans="1:4" x14ac:dyDescent="0.2">
      <c r="A60" s="19"/>
    </row>
    <row r="61" spans="1:4" x14ac:dyDescent="0.2">
      <c r="A61" s="19"/>
    </row>
    <row r="62" spans="1:4" x14ac:dyDescent="0.2">
      <c r="A62" s="19"/>
    </row>
    <row r="63" spans="1:4" x14ac:dyDescent="0.2">
      <c r="A63" s="19"/>
    </row>
    <row r="64" spans="1:4" x14ac:dyDescent="0.2">
      <c r="A64" s="19"/>
    </row>
    <row r="65" spans="1:1" x14ac:dyDescent="0.2">
      <c r="A65" s="19"/>
    </row>
    <row r="66" spans="1:1" x14ac:dyDescent="0.2">
      <c r="A66" s="19"/>
    </row>
    <row r="67" spans="1:1" x14ac:dyDescent="0.2">
      <c r="A67" s="19"/>
    </row>
    <row r="68" spans="1:1" x14ac:dyDescent="0.2">
      <c r="A68" s="19"/>
    </row>
    <row r="69" spans="1:1" x14ac:dyDescent="0.2">
      <c r="A69" s="19"/>
    </row>
    <row r="70" spans="1:1" x14ac:dyDescent="0.2">
      <c r="A70" s="19"/>
    </row>
    <row r="71" spans="1:1" x14ac:dyDescent="0.2">
      <c r="A71" s="19"/>
    </row>
    <row r="72" spans="1:1" x14ac:dyDescent="0.2">
      <c r="A72" s="19"/>
    </row>
    <row r="73" spans="1:1" x14ac:dyDescent="0.2">
      <c r="A73" s="19"/>
    </row>
    <row r="74" spans="1:1" x14ac:dyDescent="0.2">
      <c r="A74" s="19"/>
    </row>
    <row r="75" spans="1:1" x14ac:dyDescent="0.2">
      <c r="A75" s="19"/>
    </row>
    <row r="76" spans="1:1" x14ac:dyDescent="0.2">
      <c r="A76" s="19"/>
    </row>
    <row r="77" spans="1:1" x14ac:dyDescent="0.2">
      <c r="A77" s="19"/>
    </row>
    <row r="78" spans="1:1" x14ac:dyDescent="0.2">
      <c r="A78" s="19"/>
    </row>
    <row r="79" spans="1:1" x14ac:dyDescent="0.2">
      <c r="A79" s="19"/>
    </row>
    <row r="80" spans="1:1" x14ac:dyDescent="0.2">
      <c r="A80" s="19"/>
    </row>
    <row r="81" spans="1:1" x14ac:dyDescent="0.2">
      <c r="A81" s="19"/>
    </row>
    <row r="82" spans="1:1" x14ac:dyDescent="0.2">
      <c r="A82" s="19"/>
    </row>
    <row r="83" spans="1:1" x14ac:dyDescent="0.2">
      <c r="A83" s="19"/>
    </row>
    <row r="84" spans="1:1" x14ac:dyDescent="0.2">
      <c r="A84" s="19"/>
    </row>
    <row r="85" spans="1:1" x14ac:dyDescent="0.2">
      <c r="A85" s="19"/>
    </row>
    <row r="86" spans="1:1" x14ac:dyDescent="0.2">
      <c r="A86" s="19"/>
    </row>
    <row r="87" spans="1:1" x14ac:dyDescent="0.2">
      <c r="A87" s="19"/>
    </row>
    <row r="88" spans="1:1" x14ac:dyDescent="0.2">
      <c r="A88" s="19"/>
    </row>
    <row r="89" spans="1:1" x14ac:dyDescent="0.2">
      <c r="A89" s="19"/>
    </row>
    <row r="90" spans="1:1" x14ac:dyDescent="0.2">
      <c r="A90" s="19"/>
    </row>
    <row r="91" spans="1:1" x14ac:dyDescent="0.2">
      <c r="A91" s="19"/>
    </row>
  </sheetData>
  <mergeCells count="8">
    <mergeCell ref="A7:C12"/>
    <mergeCell ref="A14:C14"/>
    <mergeCell ref="A16:C16"/>
    <mergeCell ref="D31:D32"/>
    <mergeCell ref="D34:D35"/>
    <mergeCell ref="A42:A43"/>
    <mergeCell ref="B42:B43"/>
    <mergeCell ref="C42:C43"/>
  </mergeCells>
  <pageMargins left="0.25" right="0.25" top="0.75" bottom="0.75" header="0.3" footer="0.3"/>
  <pageSetup paperSize="9" scale="97" orientation="portrait" r:id="rId1"/>
  <headerFooter alignWithMargins="0">
    <oddFooter>&amp;R&amp;"Roboto Thin,Normal"&amp;16&amp;P/&amp;11&amp;N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4C79F-C0B8-4B8E-BF49-76A28C21AB6B}">
  <dimension ref="A1:IA56"/>
  <sheetViews>
    <sheetView tabSelected="1" view="pageLayout" topLeftCell="A26" zoomScale="190" zoomScaleNormal="145" zoomScaleSheetLayoutView="115" zoomScalePageLayoutView="190" workbookViewId="0">
      <selection activeCell="G34" sqref="G34"/>
    </sheetView>
  </sheetViews>
  <sheetFormatPr baseColWidth="10" defaultColWidth="11.42578125" defaultRowHeight="12.75" x14ac:dyDescent="0.2"/>
  <cols>
    <col min="1" max="1" width="3.42578125" style="34" customWidth="1"/>
    <col min="2" max="2" width="2.140625" style="33" customWidth="1"/>
    <col min="3" max="3" width="55" style="35" customWidth="1"/>
    <col min="4" max="4" width="4.42578125" style="29" customWidth="1"/>
    <col min="5" max="5" width="6.5703125" style="38" bestFit="1" customWidth="1"/>
    <col min="6" max="6" width="12.7109375" style="36" bestFit="1" customWidth="1"/>
    <col min="7" max="7" width="13.85546875" style="37" bestFit="1" customWidth="1"/>
    <col min="8" max="8" width="15.42578125" style="31" customWidth="1"/>
    <col min="9" max="9" width="13.85546875" style="31" customWidth="1"/>
    <col min="10" max="235" width="11.42578125" style="31"/>
    <col min="236" max="16384" width="11.42578125" style="32"/>
  </cols>
  <sheetData>
    <row r="1" spans="1:7" s="30" customFormat="1" ht="15.75" thickBot="1" x14ac:dyDescent="0.25">
      <c r="A1" s="40" t="s">
        <v>0</v>
      </c>
      <c r="B1" s="41"/>
      <c r="C1" s="42" t="s">
        <v>1</v>
      </c>
      <c r="D1" s="42" t="s">
        <v>2</v>
      </c>
      <c r="E1" s="42" t="s">
        <v>3</v>
      </c>
      <c r="F1" s="74" t="s">
        <v>4</v>
      </c>
      <c r="G1" s="66" t="s">
        <v>5</v>
      </c>
    </row>
    <row r="2" spans="1:7" s="30" customFormat="1" ht="13.5" thickBot="1" x14ac:dyDescent="0.25">
      <c r="A2" s="203" t="s">
        <v>56</v>
      </c>
      <c r="B2" s="43" t="s">
        <v>13</v>
      </c>
      <c r="C2" s="44"/>
      <c r="D2" s="45"/>
      <c r="E2" s="46"/>
      <c r="F2" s="74"/>
      <c r="G2" s="66"/>
    </row>
    <row r="3" spans="1:7" s="30" customFormat="1" x14ac:dyDescent="0.2">
      <c r="A3" s="204" t="s">
        <v>57</v>
      </c>
      <c r="B3" s="27"/>
      <c r="C3" s="28" t="s">
        <v>41</v>
      </c>
      <c r="D3" s="47" t="s">
        <v>6</v>
      </c>
      <c r="E3" s="48">
        <v>12</v>
      </c>
      <c r="F3" s="75"/>
      <c r="G3" s="67">
        <f t="shared" ref="G3:G8" si="0">F3*E3</f>
        <v>0</v>
      </c>
    </row>
    <row r="4" spans="1:7" s="30" customFormat="1" x14ac:dyDescent="0.2">
      <c r="A4" s="204"/>
      <c r="B4" s="27"/>
      <c r="C4" s="28" t="s">
        <v>42</v>
      </c>
      <c r="D4" s="47" t="s">
        <v>6</v>
      </c>
      <c r="E4" s="48">
        <v>1</v>
      </c>
      <c r="F4" s="75"/>
      <c r="G4" s="67">
        <f t="shared" si="0"/>
        <v>0</v>
      </c>
    </row>
    <row r="5" spans="1:7" s="30" customFormat="1" x14ac:dyDescent="0.2">
      <c r="A5" s="204"/>
      <c r="B5" s="27"/>
      <c r="C5" s="28" t="s">
        <v>43</v>
      </c>
      <c r="D5" s="47" t="s">
        <v>6</v>
      </c>
      <c r="E5" s="48">
        <v>1</v>
      </c>
      <c r="F5" s="75"/>
      <c r="G5" s="67">
        <f t="shared" si="0"/>
        <v>0</v>
      </c>
    </row>
    <row r="6" spans="1:7" x14ac:dyDescent="0.2">
      <c r="A6" s="205" t="s">
        <v>58</v>
      </c>
      <c r="B6" s="83"/>
      <c r="C6" s="84" t="s">
        <v>26</v>
      </c>
      <c r="D6" s="47" t="s">
        <v>6</v>
      </c>
      <c r="E6" s="48">
        <v>1</v>
      </c>
      <c r="F6" s="85"/>
      <c r="G6" s="67">
        <f t="shared" si="0"/>
        <v>0</v>
      </c>
    </row>
    <row r="7" spans="1:7" ht="25.5" x14ac:dyDescent="0.2">
      <c r="A7" s="204" t="s">
        <v>59</v>
      </c>
      <c r="B7" s="27"/>
      <c r="C7" s="28" t="s">
        <v>47</v>
      </c>
      <c r="D7" s="47" t="s">
        <v>6</v>
      </c>
      <c r="E7" s="48">
        <v>1</v>
      </c>
      <c r="F7" s="75"/>
      <c r="G7" s="67">
        <f t="shared" si="0"/>
        <v>0</v>
      </c>
    </row>
    <row r="8" spans="1:7" x14ac:dyDescent="0.2">
      <c r="A8" s="205" t="s">
        <v>60</v>
      </c>
      <c r="B8" s="83"/>
      <c r="C8" s="84" t="s">
        <v>31</v>
      </c>
      <c r="D8" s="47" t="s">
        <v>6</v>
      </c>
      <c r="E8" s="48">
        <v>1</v>
      </c>
      <c r="F8" s="85"/>
      <c r="G8" s="67">
        <f t="shared" si="0"/>
        <v>0</v>
      </c>
    </row>
    <row r="9" spans="1:7" x14ac:dyDescent="0.2">
      <c r="A9" s="205" t="s">
        <v>61</v>
      </c>
      <c r="B9" s="83"/>
      <c r="C9" s="84" t="s">
        <v>44</v>
      </c>
      <c r="D9" s="47" t="s">
        <v>6</v>
      </c>
      <c r="E9" s="48">
        <v>1</v>
      </c>
      <c r="F9" s="85"/>
      <c r="G9" s="86">
        <f>E9*F9</f>
        <v>0</v>
      </c>
    </row>
    <row r="10" spans="1:7" ht="13.5" thickBot="1" x14ac:dyDescent="0.25">
      <c r="A10" s="205"/>
      <c r="B10" s="83"/>
      <c r="C10" s="113" t="str">
        <f>"Total " &amp;B2</f>
        <v>Total Travaux préliminaires</v>
      </c>
      <c r="D10" s="114"/>
      <c r="E10" s="115"/>
      <c r="F10" s="116"/>
      <c r="G10" s="117">
        <f>SUBTOTAL(9,G3:G9)</f>
        <v>0</v>
      </c>
    </row>
    <row r="11" spans="1:7" ht="13.5" thickBot="1" x14ac:dyDescent="0.25">
      <c r="A11" s="206"/>
      <c r="B11" s="133"/>
      <c r="C11" s="134"/>
      <c r="D11" s="135"/>
      <c r="E11" s="136"/>
      <c r="F11" s="137"/>
      <c r="G11" s="138"/>
    </row>
    <row r="12" spans="1:7" ht="13.5" thickBot="1" x14ac:dyDescent="0.25">
      <c r="A12" s="203" t="s">
        <v>62</v>
      </c>
      <c r="B12" s="43" t="s">
        <v>33</v>
      </c>
      <c r="C12" s="44"/>
      <c r="D12" s="45"/>
      <c r="E12" s="46"/>
      <c r="F12" s="74"/>
      <c r="G12" s="66"/>
    </row>
    <row r="13" spans="1:7" x14ac:dyDescent="0.2">
      <c r="A13" s="207" t="s">
        <v>63</v>
      </c>
      <c r="B13" s="193"/>
      <c r="C13" s="194" t="s">
        <v>22</v>
      </c>
      <c r="D13" s="195" t="s">
        <v>6</v>
      </c>
      <c r="E13" s="196">
        <v>1</v>
      </c>
      <c r="F13" s="197"/>
      <c r="G13" s="198">
        <f>F13*E13</f>
        <v>0</v>
      </c>
    </row>
    <row r="14" spans="1:7" x14ac:dyDescent="0.2">
      <c r="A14" s="205" t="s">
        <v>64</v>
      </c>
      <c r="B14" s="83"/>
      <c r="C14" s="28" t="s">
        <v>45</v>
      </c>
      <c r="D14" s="47" t="s">
        <v>6</v>
      </c>
      <c r="E14" s="48">
        <v>1</v>
      </c>
      <c r="F14" s="75"/>
      <c r="G14" s="67">
        <f>F14*E14</f>
        <v>0</v>
      </c>
    </row>
    <row r="15" spans="1:7" ht="13.5" thickBot="1" x14ac:dyDescent="0.25">
      <c r="A15" s="208"/>
      <c r="B15" s="118"/>
      <c r="C15" s="199" t="str">
        <f>"Total " &amp;B12</f>
        <v>Total Travaux de modification de la structure</v>
      </c>
      <c r="D15" s="119"/>
      <c r="E15" s="120"/>
      <c r="F15" s="200"/>
      <c r="G15" s="201">
        <f>SUBTOTAL(9,G13:G14)</f>
        <v>0</v>
      </c>
    </row>
    <row r="16" spans="1:7" ht="13.5" thickBot="1" x14ac:dyDescent="0.25">
      <c r="A16" s="209"/>
      <c r="C16" s="53"/>
      <c r="D16" s="54"/>
      <c r="E16" s="55"/>
      <c r="F16" s="77"/>
      <c r="G16" s="68"/>
    </row>
    <row r="17" spans="1:7" ht="13.5" thickBot="1" x14ac:dyDescent="0.25">
      <c r="A17" s="210" t="s">
        <v>62</v>
      </c>
      <c r="B17" s="128" t="s">
        <v>27</v>
      </c>
      <c r="C17" s="129"/>
      <c r="D17" s="130"/>
      <c r="E17" s="130"/>
      <c r="F17" s="78"/>
      <c r="G17" s="131"/>
    </row>
    <row r="18" spans="1:7" x14ac:dyDescent="0.2">
      <c r="A18" s="211" t="s">
        <v>65</v>
      </c>
      <c r="B18" s="122"/>
      <c r="C18" s="123" t="s">
        <v>46</v>
      </c>
      <c r="D18" s="124" t="s">
        <v>6</v>
      </c>
      <c r="E18" s="125">
        <v>1</v>
      </c>
      <c r="F18" s="126"/>
      <c r="G18" s="127">
        <f>E18*F18</f>
        <v>0</v>
      </c>
    </row>
    <row r="19" spans="1:7" ht="25.5" x14ac:dyDescent="0.2">
      <c r="A19" s="212" t="s">
        <v>66</v>
      </c>
      <c r="B19" s="25"/>
      <c r="C19" s="26" t="s">
        <v>34</v>
      </c>
      <c r="D19" s="39" t="s">
        <v>6</v>
      </c>
      <c r="E19" s="39">
        <v>12</v>
      </c>
      <c r="F19" s="71"/>
      <c r="G19" s="70">
        <f>F19*E19</f>
        <v>0</v>
      </c>
    </row>
    <row r="20" spans="1:7" ht="27.2" customHeight="1" x14ac:dyDescent="0.2">
      <c r="A20" s="213" t="s">
        <v>67</v>
      </c>
      <c r="B20" s="87"/>
      <c r="C20" s="57" t="s">
        <v>35</v>
      </c>
      <c r="D20" s="90" t="s">
        <v>6</v>
      </c>
      <c r="E20" s="90">
        <v>1</v>
      </c>
      <c r="F20" s="71"/>
      <c r="G20" s="93">
        <f>F20*E20</f>
        <v>0</v>
      </c>
    </row>
    <row r="21" spans="1:7" x14ac:dyDescent="0.2">
      <c r="A21" s="214" t="s">
        <v>68</v>
      </c>
      <c r="B21" s="88"/>
      <c r="C21" s="89" t="s">
        <v>18</v>
      </c>
      <c r="D21" s="91" t="s">
        <v>7</v>
      </c>
      <c r="E21" s="91">
        <v>3</v>
      </c>
      <c r="F21" s="92"/>
      <c r="G21" s="94">
        <f>F21*E21</f>
        <v>0</v>
      </c>
    </row>
    <row r="22" spans="1:7" ht="25.5" x14ac:dyDescent="0.2">
      <c r="A22" s="214" t="s">
        <v>69</v>
      </c>
      <c r="B22" s="88"/>
      <c r="C22" s="89" t="s">
        <v>29</v>
      </c>
      <c r="D22" s="91" t="s">
        <v>7</v>
      </c>
      <c r="E22" s="91">
        <v>1</v>
      </c>
      <c r="F22" s="92"/>
      <c r="G22" s="94">
        <f>F22*E22</f>
        <v>0</v>
      </c>
    </row>
    <row r="23" spans="1:7" x14ac:dyDescent="0.2">
      <c r="A23" s="215" t="s">
        <v>70</v>
      </c>
      <c r="B23" s="161"/>
      <c r="C23" s="89" t="s">
        <v>28</v>
      </c>
      <c r="D23" s="91" t="s">
        <v>7</v>
      </c>
      <c r="E23" s="91" t="s">
        <v>51</v>
      </c>
      <c r="F23" s="162"/>
      <c r="G23" s="163"/>
    </row>
    <row r="24" spans="1:7" ht="13.5" thickBot="1" x14ac:dyDescent="0.25">
      <c r="A24" s="216"/>
      <c r="B24" s="49"/>
      <c r="C24" s="50" t="str">
        <f>"Total " &amp;B17</f>
        <v>Total Travaux production chauffage climatisation</v>
      </c>
      <c r="D24" s="51"/>
      <c r="E24" s="52"/>
      <c r="F24" s="76"/>
      <c r="G24" s="117">
        <f>SUBTOTAL(9,G18:G23)</f>
        <v>0</v>
      </c>
    </row>
    <row r="25" spans="1:7" ht="13.5" thickBot="1" x14ac:dyDescent="0.25">
      <c r="A25" s="217"/>
      <c r="B25" s="139"/>
      <c r="C25" s="140"/>
      <c r="D25" s="141"/>
      <c r="E25" s="143"/>
      <c r="F25" s="142"/>
      <c r="G25" s="144"/>
    </row>
    <row r="26" spans="1:7" ht="13.5" thickBot="1" x14ac:dyDescent="0.25">
      <c r="A26" s="203" t="s">
        <v>71</v>
      </c>
      <c r="B26" s="43" t="s">
        <v>48</v>
      </c>
      <c r="C26" s="44"/>
      <c r="D26" s="45"/>
      <c r="E26" s="46"/>
      <c r="F26" s="74"/>
      <c r="G26" s="66"/>
    </row>
    <row r="27" spans="1:7" x14ac:dyDescent="0.2">
      <c r="A27" s="218" t="s">
        <v>72</v>
      </c>
      <c r="B27" s="107"/>
      <c r="C27" s="109" t="s">
        <v>55</v>
      </c>
      <c r="D27" s="105" t="s">
        <v>2</v>
      </c>
      <c r="E27" s="110">
        <v>49</v>
      </c>
      <c r="F27" s="71"/>
      <c r="G27" s="69">
        <f>E27*F27</f>
        <v>0</v>
      </c>
    </row>
    <row r="28" spans="1:7" ht="25.5" x14ac:dyDescent="0.2">
      <c r="A28" s="218" t="s">
        <v>73</v>
      </c>
      <c r="B28" s="25"/>
      <c r="C28" s="104" t="s">
        <v>49</v>
      </c>
      <c r="D28" s="105" t="s">
        <v>2</v>
      </c>
      <c r="E28" s="105">
        <v>49</v>
      </c>
      <c r="F28" s="106"/>
      <c r="G28" s="69">
        <f>E28*F28</f>
        <v>0</v>
      </c>
    </row>
    <row r="29" spans="1:7" x14ac:dyDescent="0.2">
      <c r="A29" s="218" t="s">
        <v>74</v>
      </c>
      <c r="B29" s="25"/>
      <c r="C29" s="103" t="s">
        <v>30</v>
      </c>
      <c r="D29" s="102" t="s">
        <v>7</v>
      </c>
      <c r="E29" s="100">
        <v>49</v>
      </c>
      <c r="F29" s="101"/>
      <c r="G29" s="69">
        <f t="shared" ref="G29:G31" si="1">E29*F29</f>
        <v>0</v>
      </c>
    </row>
    <row r="30" spans="1:7" x14ac:dyDescent="0.2">
      <c r="A30" s="218" t="s">
        <v>75</v>
      </c>
      <c r="B30" s="25"/>
      <c r="C30" s="104" t="s">
        <v>36</v>
      </c>
      <c r="D30" s="105" t="s">
        <v>2</v>
      </c>
      <c r="E30" s="105">
        <v>6</v>
      </c>
      <c r="F30" s="106"/>
      <c r="G30" s="69">
        <f t="shared" si="1"/>
        <v>0</v>
      </c>
    </row>
    <row r="31" spans="1:7" x14ac:dyDescent="0.2">
      <c r="A31" s="219" t="s">
        <v>76</v>
      </c>
      <c r="B31" s="87"/>
      <c r="C31" s="164" t="s">
        <v>37</v>
      </c>
      <c r="D31" s="105" t="s">
        <v>2</v>
      </c>
      <c r="E31" s="165">
        <v>6</v>
      </c>
      <c r="F31" s="166"/>
      <c r="G31" s="69">
        <f t="shared" si="1"/>
        <v>0</v>
      </c>
    </row>
    <row r="32" spans="1:7" x14ac:dyDescent="0.2">
      <c r="A32" s="219" t="s">
        <v>77</v>
      </c>
      <c r="B32" s="87"/>
      <c r="C32" s="164" t="s">
        <v>38</v>
      </c>
      <c r="D32" s="105" t="s">
        <v>2</v>
      </c>
      <c r="E32" s="165">
        <v>8</v>
      </c>
      <c r="F32" s="166"/>
      <c r="G32" s="202">
        <f>E32*F32</f>
        <v>0</v>
      </c>
    </row>
    <row r="33" spans="1:235" x14ac:dyDescent="0.2">
      <c r="A33" s="219"/>
      <c r="B33" s="87"/>
      <c r="C33" s="164" t="s">
        <v>83</v>
      </c>
      <c r="D33" s="105" t="s">
        <v>2</v>
      </c>
      <c r="E33" s="165">
        <v>2</v>
      </c>
      <c r="F33" s="166"/>
      <c r="G33" s="202">
        <f>E33*F33</f>
        <v>0</v>
      </c>
    </row>
    <row r="34" spans="1:235" s="111" customFormat="1" ht="14.25" customHeight="1" thickBot="1" x14ac:dyDescent="0.25">
      <c r="A34" s="219"/>
      <c r="B34" s="87"/>
      <c r="C34" s="108" t="str">
        <f>"Total " &amp;B26</f>
        <v>Total Travaux intérieurs</v>
      </c>
      <c r="D34" s="145"/>
      <c r="E34" s="146"/>
      <c r="F34" s="147"/>
      <c r="G34" s="117">
        <f>SUBTOTAL(9,G27:G33)</f>
        <v>0</v>
      </c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</row>
    <row r="35" spans="1:235" s="111" customFormat="1" ht="14.25" customHeight="1" thickBot="1" x14ac:dyDescent="0.25">
      <c r="A35" s="220"/>
      <c r="B35" s="133"/>
      <c r="C35" s="134"/>
      <c r="D35" s="137"/>
      <c r="E35" s="148"/>
      <c r="F35" s="149"/>
      <c r="G35" s="15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</row>
    <row r="36" spans="1:235" ht="13.5" thickBot="1" x14ac:dyDescent="0.25">
      <c r="A36" s="203" t="s">
        <v>78</v>
      </c>
      <c r="B36" s="43" t="s">
        <v>17</v>
      </c>
      <c r="C36" s="44"/>
      <c r="D36" s="45"/>
      <c r="E36" s="46"/>
      <c r="F36" s="74"/>
      <c r="G36" s="66"/>
    </row>
    <row r="37" spans="1:235" x14ac:dyDescent="0.2">
      <c r="A37" s="221" t="s">
        <v>79</v>
      </c>
      <c r="B37" s="96"/>
      <c r="C37" s="97" t="s">
        <v>39</v>
      </c>
      <c r="D37" s="98" t="s">
        <v>6</v>
      </c>
      <c r="E37" s="98">
        <v>1</v>
      </c>
      <c r="F37" s="99"/>
      <c r="G37" s="95">
        <f t="shared" ref="G37" si="2">F37*E37</f>
        <v>0</v>
      </c>
    </row>
    <row r="38" spans="1:235" x14ac:dyDescent="0.2">
      <c r="A38" s="221" t="s">
        <v>80</v>
      </c>
      <c r="B38" s="96"/>
      <c r="C38" s="97" t="s">
        <v>40</v>
      </c>
      <c r="D38" s="98" t="s">
        <v>6</v>
      </c>
      <c r="E38" s="98">
        <v>16</v>
      </c>
      <c r="F38" s="99"/>
      <c r="G38" s="95">
        <f t="shared" ref="G38" si="3">F38*E38</f>
        <v>0</v>
      </c>
    </row>
    <row r="39" spans="1:235" x14ac:dyDescent="0.2">
      <c r="A39" s="222" t="s">
        <v>81</v>
      </c>
      <c r="B39" s="27"/>
      <c r="C39" s="28" t="s">
        <v>32</v>
      </c>
      <c r="D39" s="48" t="s">
        <v>6</v>
      </c>
      <c r="E39" s="48">
        <v>1</v>
      </c>
      <c r="F39" s="75"/>
      <c r="G39" s="112">
        <f t="shared" ref="G39:G40" si="4">F39*E39</f>
        <v>0</v>
      </c>
    </row>
    <row r="40" spans="1:235" x14ac:dyDescent="0.2">
      <c r="A40" s="223" t="s">
        <v>82</v>
      </c>
      <c r="B40" s="83"/>
      <c r="C40" s="84" t="s">
        <v>50</v>
      </c>
      <c r="D40" s="98" t="s">
        <v>6</v>
      </c>
      <c r="E40" s="167">
        <v>13</v>
      </c>
      <c r="F40" s="85"/>
      <c r="G40" s="112">
        <f t="shared" si="4"/>
        <v>0</v>
      </c>
    </row>
    <row r="41" spans="1:235" ht="14.25" customHeight="1" thickBot="1" x14ac:dyDescent="0.25">
      <c r="A41" s="82"/>
      <c r="B41" s="118"/>
      <c r="C41" s="113" t="str">
        <f>"Total " &amp;B36</f>
        <v>Total Electricité</v>
      </c>
      <c r="D41" s="119"/>
      <c r="E41" s="120"/>
      <c r="F41" s="116"/>
      <c r="G41" s="117">
        <f>SUBTOTAL(9,G37:G40)</f>
        <v>0</v>
      </c>
    </row>
    <row r="42" spans="1:235" ht="14.25" customHeight="1" thickBot="1" x14ac:dyDescent="0.25">
      <c r="A42" s="173"/>
      <c r="B42" s="174"/>
      <c r="C42" s="175"/>
      <c r="D42" s="176"/>
      <c r="E42" s="177"/>
      <c r="F42" s="178"/>
      <c r="G42" s="179"/>
    </row>
    <row r="43" spans="1:235" x14ac:dyDescent="0.2">
      <c r="A43" s="180"/>
      <c r="B43" s="181" t="s">
        <v>53</v>
      </c>
      <c r="C43" s="59"/>
      <c r="D43" s="182"/>
      <c r="E43" s="183"/>
      <c r="F43" s="184"/>
      <c r="G43" s="185"/>
    </row>
    <row r="44" spans="1:235" ht="71.45" customHeight="1" thickBot="1" x14ac:dyDescent="0.25">
      <c r="A44" s="186"/>
      <c r="B44" s="187"/>
      <c r="C44" s="187" t="s">
        <v>52</v>
      </c>
      <c r="D44" s="188" t="s">
        <v>6</v>
      </c>
      <c r="E44" s="189">
        <v>1</v>
      </c>
      <c r="F44" s="190"/>
      <c r="G44" s="191">
        <f>F44*E44</f>
        <v>0</v>
      </c>
    </row>
    <row r="45" spans="1:235" ht="13.5" thickBot="1" x14ac:dyDescent="0.25">
      <c r="A45" s="168"/>
      <c r="B45" s="169"/>
      <c r="C45" s="192" t="str">
        <f>"Total " &amp;B43</f>
        <v>Total Etudes</v>
      </c>
      <c r="D45" s="170"/>
      <c r="E45" s="170"/>
      <c r="F45" s="171"/>
      <c r="G45" s="172">
        <f>SUBTOTAL(9,G44)</f>
        <v>0</v>
      </c>
    </row>
    <row r="46" spans="1:235" ht="13.5" thickBot="1" x14ac:dyDescent="0.25">
      <c r="A46" s="132"/>
      <c r="B46" s="151"/>
      <c r="C46" s="152"/>
      <c r="D46" s="153"/>
      <c r="E46" s="154"/>
      <c r="F46" s="155"/>
      <c r="G46" s="156"/>
    </row>
    <row r="47" spans="1:235" x14ac:dyDescent="0.2">
      <c r="A47" s="56"/>
      <c r="B47" s="58"/>
      <c r="C47" s="59" t="str">
        <f>C10</f>
        <v>Total Travaux préliminaires</v>
      </c>
      <c r="D47" s="59"/>
      <c r="E47" s="59"/>
      <c r="F47" s="79"/>
      <c r="G47" s="72">
        <f>G10</f>
        <v>0</v>
      </c>
    </row>
    <row r="48" spans="1:235" x14ac:dyDescent="0.2">
      <c r="A48" s="24"/>
      <c r="B48" s="25"/>
      <c r="C48" s="60" t="str">
        <f>C15</f>
        <v>Total Travaux de modification de la structure</v>
      </c>
      <c r="D48" s="60"/>
      <c r="E48" s="60"/>
      <c r="F48" s="80"/>
      <c r="G48" s="73">
        <f>G15</f>
        <v>0</v>
      </c>
    </row>
    <row r="49" spans="1:7" x14ac:dyDescent="0.2">
      <c r="A49" s="24"/>
      <c r="B49" s="25"/>
      <c r="C49" s="60" t="str">
        <f>C24</f>
        <v>Total Travaux production chauffage climatisation</v>
      </c>
      <c r="D49" s="60"/>
      <c r="E49" s="60"/>
      <c r="F49" s="80"/>
      <c r="G49" s="73">
        <f>G24</f>
        <v>0</v>
      </c>
    </row>
    <row r="50" spans="1:7" x14ac:dyDescent="0.2">
      <c r="A50" s="24"/>
      <c r="B50" s="25"/>
      <c r="C50" s="60" t="str">
        <f>C34</f>
        <v>Total Travaux intérieurs</v>
      </c>
      <c r="D50" s="60"/>
      <c r="E50" s="60"/>
      <c r="F50" s="80"/>
      <c r="G50" s="73">
        <f>G34</f>
        <v>0</v>
      </c>
    </row>
    <row r="51" spans="1:7" x14ac:dyDescent="0.2">
      <c r="A51" s="24"/>
      <c r="B51" s="25"/>
      <c r="C51" s="60" t="str">
        <f>C41</f>
        <v>Total Electricité</v>
      </c>
      <c r="D51" s="60"/>
      <c r="E51" s="60"/>
      <c r="F51" s="80"/>
      <c r="G51" s="73">
        <f>G41</f>
        <v>0</v>
      </c>
    </row>
    <row r="52" spans="1:7" x14ac:dyDescent="0.2">
      <c r="A52" s="24"/>
      <c r="B52" s="25"/>
      <c r="C52" s="60" t="str">
        <f>C45</f>
        <v>Total Etudes</v>
      </c>
      <c r="D52" s="60"/>
      <c r="E52" s="60"/>
      <c r="F52" s="81"/>
      <c r="G52" s="73">
        <f>G45</f>
        <v>0</v>
      </c>
    </row>
    <row r="53" spans="1:7" ht="13.5" thickBot="1" x14ac:dyDescent="0.25">
      <c r="A53" s="157"/>
      <c r="C53" s="53"/>
      <c r="D53" s="158"/>
      <c r="E53" s="54"/>
      <c r="F53" s="159"/>
      <c r="G53" s="160"/>
    </row>
    <row r="54" spans="1:7" ht="15.75" thickBot="1" x14ac:dyDescent="0.25">
      <c r="A54" s="61"/>
      <c r="B54" s="62"/>
      <c r="C54" s="121" t="s">
        <v>14</v>
      </c>
      <c r="D54" s="245">
        <f>SUBTOTAL(9,G3:G45)</f>
        <v>0</v>
      </c>
      <c r="E54" s="246">
        <f>SUBTOTAL(9,E21:E53)</f>
        <v>205</v>
      </c>
      <c r="F54" s="246">
        <f>SUBTOTAL(9,F21:F52)</f>
        <v>0</v>
      </c>
      <c r="G54" s="247">
        <f>SUBTOTAL(9,G21:G53)</f>
        <v>0</v>
      </c>
    </row>
    <row r="55" spans="1:7" ht="15.75" thickBot="1" x14ac:dyDescent="0.25">
      <c r="A55" s="61"/>
      <c r="B55" s="62"/>
      <c r="C55" s="63" t="s">
        <v>15</v>
      </c>
      <c r="D55" s="248">
        <f>D54*0.2</f>
        <v>0</v>
      </c>
      <c r="E55" s="249"/>
      <c r="F55" s="249"/>
      <c r="G55" s="250"/>
    </row>
    <row r="56" spans="1:7" ht="16.5" thickBot="1" x14ac:dyDescent="0.25">
      <c r="A56" s="61"/>
      <c r="B56" s="64"/>
      <c r="C56" s="65" t="s">
        <v>16</v>
      </c>
      <c r="D56" s="242">
        <f>D54+D55</f>
        <v>0</v>
      </c>
      <c r="E56" s="243"/>
      <c r="F56" s="243"/>
      <c r="G56" s="244"/>
    </row>
  </sheetData>
  <mergeCells count="3">
    <mergeCell ref="D56:G56"/>
    <mergeCell ref="D54:G54"/>
    <mergeCell ref="D55:G55"/>
  </mergeCells>
  <pageMargins left="0.25" right="0.25" top="0.75" bottom="0.75" header="0.3" footer="0.3"/>
  <pageSetup paperSize="9" fitToHeight="0" orientation="portrait" r:id="rId1"/>
  <headerFooter>
    <oddFooter>&amp;L&amp;G&amp;R&amp;"Roboto,Normal"&amp;11&amp;P/&amp;N</oddFooter>
  </headerFooter>
  <rowBreaks count="1" manualBreakCount="1">
    <brk id="46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76039a-27d8-4c7d-8d9a-ac723483112d">
      <Terms xmlns="http://schemas.microsoft.com/office/infopath/2007/PartnerControls"/>
    </lcf76f155ced4ddcb4097134ff3c332f>
    <TaxCatchAll xmlns="3c1ad122-4273-4502-9d84-44ca6a1b3c1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9012B4257A0A45ADBF90D3DA57F3F2" ma:contentTypeVersion="19" ma:contentTypeDescription="Crée un document." ma:contentTypeScope="" ma:versionID="9d90ef25ec654056b0114eade0ab5818">
  <xsd:schema xmlns:xsd="http://www.w3.org/2001/XMLSchema" xmlns:xs="http://www.w3.org/2001/XMLSchema" xmlns:p="http://schemas.microsoft.com/office/2006/metadata/properties" xmlns:ns2="3c1ad122-4273-4502-9d84-44ca6a1b3c1b" xmlns:ns3="7876039a-27d8-4c7d-8d9a-ac723483112d" targetNamespace="http://schemas.microsoft.com/office/2006/metadata/properties" ma:root="true" ma:fieldsID="2ed63f76908ceadc1f9efc6a38e18972" ns2:_="" ns3:_="">
    <xsd:import namespace="3c1ad122-4273-4502-9d84-44ca6a1b3c1b"/>
    <xsd:import namespace="7876039a-27d8-4c7d-8d9a-ac72348311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1ad122-4273-4502-9d84-44ca6a1b3c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f65df8a-80d3-46ad-9c06-3ffc0f46ea98}" ma:internalName="TaxCatchAll" ma:showField="CatchAllData" ma:web="3c1ad122-4273-4502-9d84-44ca6a1b3c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6039a-27d8-4c7d-8d9a-ac72348311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76e97a5f-39c6-41ff-a9f2-6e27f631c6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38F42A-4303-48D7-A18F-84AA1A49B0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8035B9-4CFB-47A3-9A7E-502D946344D5}">
  <ds:schemaRefs>
    <ds:schemaRef ds:uri="http://purl.org/dc/elements/1.1/"/>
    <ds:schemaRef ds:uri="http://schemas.microsoft.com/office/infopath/2007/PartnerControls"/>
    <ds:schemaRef ds:uri="http://www.w3.org/XML/1998/namespace"/>
    <ds:schemaRef ds:uri="3c1ad122-4273-4502-9d84-44ca6a1b3c1b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7876039a-27d8-4c7d-8d9a-ac723483112d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7E47EB6-FB21-4282-97DC-5660B1AA83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1ad122-4273-4502-9d84-44ca6a1b3c1b"/>
    <ds:schemaRef ds:uri="7876039a-27d8-4c7d-8d9a-ac72348311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Page de garde PLB CVC</vt:lpstr>
      <vt:lpstr>Chiffrage </vt:lpstr>
      <vt:lpstr>'Page de garde PLB CVC'!Zone_d_impression</vt:lpstr>
    </vt:vector>
  </TitlesOfParts>
  <Company>RV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VALLET</dc:creator>
  <cp:lastModifiedBy>Richard Vallet</cp:lastModifiedBy>
  <cp:lastPrinted>2024-12-12T17:16:07Z</cp:lastPrinted>
  <dcterms:created xsi:type="dcterms:W3CDTF">2012-02-28T08:21:41Z</dcterms:created>
  <dcterms:modified xsi:type="dcterms:W3CDTF">2025-11-26T10:08:11Z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0x0101004F9012B4257A0A45ADBF90D3DA57F3F2</vt:lpwstr>
  </property>
  <property fmtid="{D5CDD505-2E9C-101B-9397-08002B2CF9AE}" pid="3" name="lcf76f155ced4ddcb4097134ff3c332f">
    <vt:lpwstr/>
  </property>
  <property fmtid="{D5CDD505-2E9C-101B-9397-08002B2CF9AE}" pid="4" name="TaxCatchAll">
    <vt:lpwstr/>
  </property>
  <property fmtid="{D5CDD505-2E9C-101B-9397-08002B2CF9AE}" pid="5" name="MediaServiceImageTags">
    <vt:lpwstr/>
  </property>
</Properties>
</file>